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8" i="263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F140" i="151"/>
  <c r="I140" i="151" s="1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C58" i="151" l="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22" i="242"/>
  <c r="H29" i="242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C12" i="324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E17" i="225"/>
  <c r="G17" i="225" s="1"/>
  <c r="C39" i="225" s="1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17" i="145" l="1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E26" i="151"/>
  <c r="G26" i="151" s="1"/>
  <c r="L26" i="151" s="1"/>
  <c r="E44" i="151"/>
  <c r="E47" i="151" s="1"/>
  <c r="G47" i="151" s="1"/>
  <c r="L47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G19" i="167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M31" i="207" l="1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E105" i="151"/>
  <c r="G105" i="151" s="1"/>
  <c r="L105" i="151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<sst xmlns="http://schemas.openxmlformats.org/spreadsheetml/2006/main" count="4208" uniqueCount="2073">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</sst>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102" fillId="15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17" borderId="55" xfId="24" applyFill="1" applyBorder="1" applyAlignment="1" applyProtection="1">
      <alignment horizontal="left"/>
    </xf>
    <xf numFmtId="0" fontId="23" fillId="14" borderId="6" xfId="24" applyFill="1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0" borderId="7" xfId="24" applyBorder="1" applyAlignment="1" applyProtection="1"/>
    <xf numFmtId="0" fontId="23" fillId="0" borderId="0" xfId="24" applyAlignment="1" applyProtection="1"/>
    <xf numFmtId="0" fontId="130" fillId="2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2">
          <cell r="B2" t="str">
            <v xml:space="preserve">Lexus San Diego </v>
          </cell>
          <cell r="I2" t="str">
            <v>Highline</v>
          </cell>
        </row>
        <row r="3">
          <cell r="B3" t="str">
            <v>Julie Andresen</v>
          </cell>
          <cell r="I3">
            <v>12</v>
          </cell>
        </row>
        <row r="6">
          <cell r="D6">
            <v>26</v>
          </cell>
        </row>
        <row r="8">
          <cell r="D8">
            <v>7011.09</v>
          </cell>
        </row>
        <row r="10">
          <cell r="D10">
            <v>8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276</v>
          </cell>
        </row>
        <row r="24">
          <cell r="E24">
            <v>117</v>
          </cell>
        </row>
        <row r="26">
          <cell r="D26">
            <v>149</v>
          </cell>
        </row>
        <row r="27">
          <cell r="D27">
            <v>1093</v>
          </cell>
        </row>
        <row r="29">
          <cell r="D29">
            <v>11</v>
          </cell>
        </row>
        <row r="30">
          <cell r="D30">
            <v>44</v>
          </cell>
        </row>
        <row r="39">
          <cell r="D39">
            <v>1.6199999999999999E-2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2550</v>
          </cell>
        </row>
        <row r="36">
          <cell r="C36">
            <v>173144.55</v>
          </cell>
        </row>
        <row r="41">
          <cell r="C41">
            <v>3157762.52</v>
          </cell>
        </row>
        <row r="49">
          <cell r="C49">
            <v>326236.59000000003</v>
          </cell>
        </row>
        <row r="70">
          <cell r="C70">
            <v>399180.07</v>
          </cell>
        </row>
        <row r="76">
          <cell r="C76">
            <v>224726.1</v>
          </cell>
        </row>
        <row r="88">
          <cell r="C88">
            <v>0</v>
          </cell>
        </row>
        <row r="134">
          <cell r="C134">
            <v>7162447.9800000004</v>
          </cell>
        </row>
        <row r="137">
          <cell r="C137">
            <v>12304887.4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12304887.4</v>
          </cell>
        </row>
        <row r="154">
          <cell r="C154">
            <v>2129645.21</v>
          </cell>
        </row>
        <row r="156">
          <cell r="C156">
            <v>42833</v>
          </cell>
        </row>
        <row r="157">
          <cell r="C157">
            <v>0</v>
          </cell>
        </row>
        <row r="167">
          <cell r="C167">
            <v>447364.56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2">
          <cell r="C172">
            <v>0</v>
          </cell>
        </row>
        <row r="173">
          <cell r="C173">
            <v>15762.05</v>
          </cell>
        </row>
        <row r="174">
          <cell r="C174">
            <v>2301.52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20478165.800000001</v>
          </cell>
        </row>
        <row r="192">
          <cell r="C192">
            <v>258073.47</v>
          </cell>
        </row>
        <row r="238">
          <cell r="C238">
            <v>39584181.640000001</v>
          </cell>
        </row>
        <row r="256">
          <cell r="C256">
            <v>-15225570.630000001</v>
          </cell>
        </row>
        <row r="271">
          <cell r="C271">
            <v>-22713486</v>
          </cell>
        </row>
        <row r="408">
          <cell r="C408">
            <v>-3521549.37</v>
          </cell>
        </row>
        <row r="415">
          <cell r="C415">
            <v>0</v>
          </cell>
        </row>
        <row r="446">
          <cell r="C446">
            <v>6384643.7800000003</v>
          </cell>
        </row>
        <row r="460">
          <cell r="C460">
            <v>-16040753.960000001</v>
          </cell>
        </row>
        <row r="461">
          <cell r="C461">
            <v>-39584181.640000001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204</v>
          </cell>
          <cell r="F28">
            <v>1742</v>
          </cell>
          <cell r="G28">
            <v>99</v>
          </cell>
          <cell r="H28">
            <v>1026</v>
          </cell>
        </row>
        <row r="46">
          <cell r="F46">
            <v>77338968</v>
          </cell>
        </row>
        <row r="56">
          <cell r="F56">
            <v>2727889</v>
          </cell>
        </row>
        <row r="57">
          <cell r="G57">
            <v>2646390</v>
          </cell>
          <cell r="H57">
            <v>28518156</v>
          </cell>
        </row>
        <row r="61">
          <cell r="H61">
            <v>3665145</v>
          </cell>
        </row>
        <row r="62">
          <cell r="E62">
            <v>9256346</v>
          </cell>
        </row>
        <row r="64">
          <cell r="I64">
            <v>482377</v>
          </cell>
          <cell r="J64">
            <v>5796456</v>
          </cell>
        </row>
        <row r="65">
          <cell r="I65">
            <v>100897</v>
          </cell>
          <cell r="J65">
            <v>1559330</v>
          </cell>
        </row>
        <row r="66">
          <cell r="I66">
            <v>46212</v>
          </cell>
          <cell r="J66">
            <v>468406</v>
          </cell>
        </row>
        <row r="67">
          <cell r="I67">
            <v>100795</v>
          </cell>
          <cell r="J67">
            <v>1045511</v>
          </cell>
        </row>
        <row r="69">
          <cell r="I69">
            <v>30445</v>
          </cell>
          <cell r="J69">
            <v>363433</v>
          </cell>
        </row>
        <row r="80">
          <cell r="M80">
            <v>254420</v>
          </cell>
          <cell r="N80">
            <v>2863209</v>
          </cell>
        </row>
        <row r="81">
          <cell r="M81">
            <v>106218</v>
          </cell>
          <cell r="N81">
            <v>1265038</v>
          </cell>
        </row>
        <row r="83">
          <cell r="M83">
            <v>131914</v>
          </cell>
          <cell r="N83">
            <v>1657371</v>
          </cell>
        </row>
        <row r="84">
          <cell r="M84">
            <v>40532</v>
          </cell>
          <cell r="N84">
            <v>520196</v>
          </cell>
        </row>
        <row r="85">
          <cell r="M85">
            <v>201387</v>
          </cell>
          <cell r="N85">
            <v>2528373</v>
          </cell>
        </row>
        <row r="89">
          <cell r="C89">
            <v>13737113</v>
          </cell>
          <cell r="D89">
            <v>132936680</v>
          </cell>
          <cell r="I89">
            <v>778748</v>
          </cell>
          <cell r="J89">
            <v>9472760</v>
          </cell>
          <cell r="M89">
            <v>902133</v>
          </cell>
          <cell r="N89">
            <v>10628132</v>
          </cell>
        </row>
        <row r="100">
          <cell r="E100">
            <v>51805</v>
          </cell>
          <cell r="F100">
            <v>709846</v>
          </cell>
        </row>
        <row r="118">
          <cell r="E118">
            <v>190040</v>
          </cell>
          <cell r="F118">
            <v>1579455</v>
          </cell>
          <cell r="H118">
            <v>844678</v>
          </cell>
        </row>
        <row r="120">
          <cell r="G120">
            <v>192011</v>
          </cell>
          <cell r="H120">
            <v>1958864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242070</v>
          </cell>
        </row>
        <row r="126">
          <cell r="E126">
            <v>241845</v>
          </cell>
          <cell r="G126">
            <v>199254</v>
          </cell>
        </row>
        <row r="128">
          <cell r="I128">
            <v>395841</v>
          </cell>
          <cell r="J128">
            <v>4752150</v>
          </cell>
        </row>
        <row r="129">
          <cell r="I129">
            <v>-31494</v>
          </cell>
          <cell r="J129">
            <v>-294089</v>
          </cell>
        </row>
        <row r="130">
          <cell r="I130">
            <v>82268</v>
          </cell>
          <cell r="J130">
            <v>1243792</v>
          </cell>
        </row>
        <row r="131">
          <cell r="I131">
            <v>39855</v>
          </cell>
          <cell r="J131">
            <v>393241</v>
          </cell>
        </row>
        <row r="132">
          <cell r="I132">
            <v>60491</v>
          </cell>
          <cell r="J132">
            <v>510823</v>
          </cell>
        </row>
        <row r="133">
          <cell r="I133">
            <v>2988</v>
          </cell>
          <cell r="J133">
            <v>48901</v>
          </cell>
        </row>
        <row r="134">
          <cell r="I134">
            <v>25551</v>
          </cell>
          <cell r="J134">
            <v>305703</v>
          </cell>
        </row>
        <row r="136">
          <cell r="I136">
            <v>547283</v>
          </cell>
          <cell r="J136">
            <v>6507103</v>
          </cell>
        </row>
        <row r="148">
          <cell r="M148">
            <v>126010</v>
          </cell>
          <cell r="N148">
            <v>1458746</v>
          </cell>
        </row>
        <row r="149">
          <cell r="M149">
            <v>-3035</v>
          </cell>
          <cell r="N149">
            <v>-79754</v>
          </cell>
        </row>
        <row r="150">
          <cell r="M150">
            <v>40379</v>
          </cell>
          <cell r="N150">
            <v>480675</v>
          </cell>
        </row>
        <row r="152">
          <cell r="M152">
            <v>26606</v>
          </cell>
          <cell r="N152">
            <v>342067</v>
          </cell>
        </row>
        <row r="153">
          <cell r="M153">
            <v>15686</v>
          </cell>
          <cell r="N153">
            <v>183675</v>
          </cell>
        </row>
        <row r="154">
          <cell r="M154">
            <v>43897</v>
          </cell>
          <cell r="N154">
            <v>546375</v>
          </cell>
        </row>
        <row r="156">
          <cell r="N156">
            <v>137413</v>
          </cell>
        </row>
        <row r="159">
          <cell r="C159">
            <v>1326418</v>
          </cell>
          <cell r="D159">
            <v>15079987</v>
          </cell>
          <cell r="H159">
            <v>2200934</v>
          </cell>
          <cell r="M159">
            <v>323407</v>
          </cell>
          <cell r="N159">
            <v>3716614</v>
          </cell>
        </row>
        <row r="162">
          <cell r="E162">
            <v>109452</v>
          </cell>
          <cell r="G162">
            <v>62952</v>
          </cell>
        </row>
        <row r="163">
          <cell r="E163">
            <v>33344</v>
          </cell>
          <cell r="G163">
            <v>21503</v>
          </cell>
        </row>
        <row r="164">
          <cell r="E164">
            <v>23204</v>
          </cell>
          <cell r="G164">
            <v>38061</v>
          </cell>
        </row>
        <row r="165">
          <cell r="E165">
            <v>3183</v>
          </cell>
          <cell r="G165">
            <v>3102</v>
          </cell>
        </row>
        <row r="166">
          <cell r="E166">
            <v>0</v>
          </cell>
          <cell r="G166">
            <v>0</v>
          </cell>
        </row>
        <row r="169">
          <cell r="E169">
            <v>21179</v>
          </cell>
        </row>
        <row r="170">
          <cell r="E170">
            <v>-139263</v>
          </cell>
        </row>
        <row r="174">
          <cell r="E174">
            <v>47330</v>
          </cell>
        </row>
        <row r="175">
          <cell r="E175">
            <v>0</v>
          </cell>
        </row>
        <row r="180">
          <cell r="C180">
            <v>45006</v>
          </cell>
        </row>
        <row r="181">
          <cell r="C181">
            <v>30381</v>
          </cell>
          <cell r="I181">
            <v>10633</v>
          </cell>
          <cell r="K181">
            <v>0</v>
          </cell>
          <cell r="M181">
            <v>3038</v>
          </cell>
        </row>
        <row r="182">
          <cell r="C182">
            <v>0</v>
          </cell>
        </row>
        <row r="183">
          <cell r="C183">
            <v>4000</v>
          </cell>
        </row>
        <row r="184">
          <cell r="C184">
            <v>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80457</v>
          </cell>
        </row>
        <row r="186">
          <cell r="C186">
            <v>100977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6379</v>
          </cell>
        </row>
        <row r="190">
          <cell r="C190">
            <v>44453</v>
          </cell>
        </row>
        <row r="191">
          <cell r="C191">
            <v>28268</v>
          </cell>
        </row>
        <row r="209">
          <cell r="I209">
            <v>10947</v>
          </cell>
          <cell r="K209">
            <v>0</v>
          </cell>
          <cell r="M209">
            <v>76</v>
          </cell>
        </row>
        <row r="223">
          <cell r="C223">
            <v>1452368</v>
          </cell>
          <cell r="D223">
            <v>16210830</v>
          </cell>
          <cell r="F223">
            <v>4570423</v>
          </cell>
          <cell r="H223">
            <v>2728615</v>
          </cell>
          <cell r="J223">
            <v>7447126</v>
          </cell>
          <cell r="M223">
            <v>116806</v>
          </cell>
          <cell r="N223">
            <v>1464667</v>
          </cell>
        </row>
        <row r="226">
          <cell r="E226">
            <v>426932</v>
          </cell>
          <cell r="F226">
            <v>2470048</v>
          </cell>
        </row>
        <row r="227">
          <cell r="G227">
            <v>2643</v>
          </cell>
          <cell r="H227">
            <v>20578</v>
          </cell>
        </row>
        <row r="228">
          <cell r="E228">
            <v>16240</v>
          </cell>
          <cell r="F228">
            <v>138880</v>
          </cell>
        </row>
        <row r="229">
          <cell r="G229">
            <v>7920</v>
          </cell>
          <cell r="H229">
            <v>81944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C231">
            <v>31020</v>
          </cell>
          <cell r="D231">
            <v>290662</v>
          </cell>
          <cell r="G231">
            <v>31020</v>
          </cell>
          <cell r="H231">
            <v>290662</v>
          </cell>
        </row>
        <row r="232">
          <cell r="C232">
            <v>484754</v>
          </cell>
        </row>
        <row r="238">
          <cell r="C238">
            <v>358451</v>
          </cell>
          <cell r="D238">
            <v>1819381</v>
          </cell>
          <cell r="I238">
            <v>-58703</v>
          </cell>
          <cell r="J238">
            <v>-955773</v>
          </cell>
          <cell r="M238">
            <v>206600</v>
          </cell>
          <cell r="N238">
            <v>2247447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1,706</v>
          </cell>
          <cell r="G22" t="str">
            <v>20,007</v>
          </cell>
        </row>
        <row r="24">
          <cell r="F24" t="str">
            <v>4,753</v>
          </cell>
          <cell r="G24" t="str">
            <v>65,425</v>
          </cell>
        </row>
        <row r="28">
          <cell r="F28" t="str">
            <v>145.00</v>
          </cell>
        </row>
        <row r="40">
          <cell r="F40" t="str">
            <v>735</v>
          </cell>
          <cell r="G40" t="str">
            <v>8,792</v>
          </cell>
        </row>
        <row r="42">
          <cell r="F42" t="str">
            <v>544</v>
          </cell>
          <cell r="G42" t="str">
            <v>13,719</v>
          </cell>
        </row>
        <row r="44">
          <cell r="F44" t="str">
            <v>129.00</v>
          </cell>
        </row>
        <row r="51">
          <cell r="F51" t="str">
            <v>39</v>
          </cell>
          <cell r="G51" t="str">
            <v>1,734</v>
          </cell>
        </row>
        <row r="57">
          <cell r="F57" t="str">
            <v>693</v>
          </cell>
          <cell r="G57" t="str">
            <v>8,284</v>
          </cell>
        </row>
        <row r="59">
          <cell r="F59" t="str">
            <v>2,617</v>
          </cell>
          <cell r="G59" t="str">
            <v>30,598</v>
          </cell>
        </row>
        <row r="70">
          <cell r="F70" t="str">
            <v>36</v>
          </cell>
        </row>
        <row r="73">
          <cell r="F73" t="str">
            <v>7</v>
          </cell>
        </row>
        <row r="131">
          <cell r="F131" t="str">
            <v>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373"/>
      <c r="C1" s="2373"/>
      <c r="D1" s="2373"/>
      <c r="E1" s="2373"/>
      <c r="F1" s="2373"/>
      <c r="G1" s="2373"/>
      <c r="H1" s="2373"/>
      <c r="I1" s="2373"/>
      <c r="J1" s="2373"/>
      <c r="K1" s="2373"/>
      <c r="L1" s="2373"/>
      <c r="M1" s="2373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374" t="s">
        <v>1255</v>
      </c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375" t="s">
        <v>1256</v>
      </c>
      <c r="C5" s="2376"/>
      <c r="D5" s="2377"/>
      <c r="E5" s="2378"/>
      <c r="F5" s="2379"/>
      <c r="G5" s="2379"/>
      <c r="H5" s="2379"/>
      <c r="I5" s="2380" t="s">
        <v>1257</v>
      </c>
      <c r="J5" s="2381"/>
      <c r="K5" s="2382"/>
      <c r="L5" s="2383"/>
      <c r="M5" s="2384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375" t="s">
        <v>1258</v>
      </c>
      <c r="C7" s="2376"/>
      <c r="D7" s="2377"/>
      <c r="E7" s="2385"/>
      <c r="F7" s="2386"/>
      <c r="G7" s="2386"/>
      <c r="H7" s="2387"/>
      <c r="I7" s="2376" t="s">
        <v>1259</v>
      </c>
      <c r="J7" s="2376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376"/>
      <c r="J8" s="2376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388"/>
      <c r="E10" s="2365"/>
      <c r="F10" s="2365"/>
      <c r="G10" s="2365"/>
      <c r="H10" s="2365"/>
      <c r="I10" s="2365"/>
      <c r="J10" s="2365"/>
      <c r="K10" s="2365"/>
      <c r="L10" s="2365"/>
      <c r="M10" s="2366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67"/>
      <c r="E11" s="2368"/>
      <c r="F11" s="2368"/>
      <c r="G11" s="2368"/>
      <c r="H11" s="2368"/>
      <c r="I11" s="2368"/>
      <c r="J11" s="2368"/>
      <c r="K11" s="2368"/>
      <c r="L11" s="2368"/>
      <c r="M11" s="2369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70"/>
      <c r="E12" s="2371"/>
      <c r="F12" s="2371"/>
      <c r="G12" s="2371"/>
      <c r="H12" s="2371"/>
      <c r="I12" s="2371"/>
      <c r="J12" s="2371"/>
      <c r="K12" s="2371"/>
      <c r="L12" s="2371"/>
      <c r="M12" s="2372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64" t="s">
        <v>1261</v>
      </c>
      <c r="E14" s="2365"/>
      <c r="F14" s="2365"/>
      <c r="G14" s="2365"/>
      <c r="H14" s="2365"/>
      <c r="I14" s="2365"/>
      <c r="J14" s="2365"/>
      <c r="K14" s="2365"/>
      <c r="L14" s="2365"/>
      <c r="M14" s="2366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67"/>
      <c r="E15" s="2368"/>
      <c r="F15" s="2368"/>
      <c r="G15" s="2368"/>
      <c r="H15" s="2368"/>
      <c r="I15" s="2368"/>
      <c r="J15" s="2368"/>
      <c r="K15" s="2368"/>
      <c r="L15" s="2368"/>
      <c r="M15" s="2369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70"/>
      <c r="E16" s="2371"/>
      <c r="F16" s="2371"/>
      <c r="G16" s="2371"/>
      <c r="H16" s="2371"/>
      <c r="I16" s="2371"/>
      <c r="J16" s="2371"/>
      <c r="K16" s="2371"/>
      <c r="L16" s="2371"/>
      <c r="M16" s="2372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64"/>
      <c r="E18" s="2365"/>
      <c r="F18" s="2365"/>
      <c r="G18" s="2365"/>
      <c r="H18" s="2365"/>
      <c r="I18" s="2365"/>
      <c r="J18" s="2365"/>
      <c r="K18" s="2365"/>
      <c r="L18" s="2365"/>
      <c r="M18" s="2366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67"/>
      <c r="E19" s="2368"/>
      <c r="F19" s="2368"/>
      <c r="G19" s="2368"/>
      <c r="H19" s="2368"/>
      <c r="I19" s="2368"/>
      <c r="J19" s="2368"/>
      <c r="K19" s="2368"/>
      <c r="L19" s="2368"/>
      <c r="M19" s="2369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70"/>
      <c r="E20" s="2371"/>
      <c r="F20" s="2371"/>
      <c r="G20" s="2371"/>
      <c r="H20" s="2371"/>
      <c r="I20" s="2371"/>
      <c r="J20" s="2371"/>
      <c r="K20" s="2371"/>
      <c r="L20" s="2371"/>
      <c r="M20" s="2372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92" t="s">
        <v>1264</v>
      </c>
      <c r="E22" s="2410"/>
      <c r="F22" s="2410"/>
      <c r="G22" s="2410"/>
      <c r="H22" s="2410"/>
      <c r="I22" s="2410"/>
      <c r="J22" s="2410"/>
      <c r="K22" s="2410"/>
      <c r="L22" s="2410"/>
      <c r="M22" s="2394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411"/>
      <c r="E23" s="2412"/>
      <c r="F23" s="2412"/>
      <c r="G23" s="2412"/>
      <c r="H23" s="2412"/>
      <c r="I23" s="2412"/>
      <c r="J23" s="2412"/>
      <c r="K23" s="2412"/>
      <c r="L23" s="2412"/>
      <c r="M23" s="2413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411"/>
      <c r="E24" s="2412"/>
      <c r="F24" s="2412"/>
      <c r="G24" s="2412"/>
      <c r="H24" s="2412"/>
      <c r="I24" s="2412"/>
      <c r="J24" s="2412"/>
      <c r="K24" s="2412"/>
      <c r="L24" s="2412"/>
      <c r="M24" s="2413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411"/>
      <c r="E25" s="2412"/>
      <c r="F25" s="2412"/>
      <c r="G25" s="2412"/>
      <c r="H25" s="2412"/>
      <c r="I25" s="2412"/>
      <c r="J25" s="2412"/>
      <c r="K25" s="2412"/>
      <c r="L25" s="2412"/>
      <c r="M25" s="2413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95"/>
      <c r="E26" s="2396"/>
      <c r="F26" s="2396"/>
      <c r="G26" s="2396"/>
      <c r="H26" s="2396"/>
      <c r="I26" s="2396"/>
      <c r="J26" s="2396"/>
      <c r="K26" s="2396"/>
      <c r="L26" s="2396"/>
      <c r="M26" s="2397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414" t="s">
        <v>1265</v>
      </c>
      <c r="C28" s="2415"/>
      <c r="D28" s="2415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89" t="s">
        <v>1267</v>
      </c>
      <c r="E30" s="2390"/>
      <c r="F30" s="2390"/>
      <c r="G30" s="2390"/>
      <c r="H30" s="2390"/>
      <c r="I30" s="2390"/>
      <c r="J30" s="2390"/>
      <c r="K30" s="2390"/>
      <c r="L30" s="2390"/>
      <c r="M30" s="2391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89" t="s">
        <v>1269</v>
      </c>
      <c r="E32" s="2390"/>
      <c r="F32" s="2390"/>
      <c r="G32" s="2390"/>
      <c r="H32" s="2390"/>
      <c r="I32" s="2390"/>
      <c r="J32" s="2390"/>
      <c r="K32" s="2390"/>
      <c r="L32" s="2390"/>
      <c r="M32" s="2391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89" t="s">
        <v>1271</v>
      </c>
      <c r="E34" s="2390"/>
      <c r="F34" s="2390"/>
      <c r="G34" s="2390"/>
      <c r="H34" s="2390"/>
      <c r="I34" s="2390"/>
      <c r="J34" s="2390"/>
      <c r="K34" s="2390"/>
      <c r="L34" s="2390"/>
      <c r="M34" s="2391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89" t="s">
        <v>1273</v>
      </c>
      <c r="E36" s="2390"/>
      <c r="F36" s="2390"/>
      <c r="G36" s="2390"/>
      <c r="H36" s="2390"/>
      <c r="I36" s="2390"/>
      <c r="J36" s="2390"/>
      <c r="K36" s="2390"/>
      <c r="L36" s="2390"/>
      <c r="M36" s="2391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92" t="s">
        <v>1275</v>
      </c>
      <c r="E38" s="2393"/>
      <c r="F38" s="2393"/>
      <c r="G38" s="2393"/>
      <c r="H38" s="2393"/>
      <c r="I38" s="2393"/>
      <c r="J38" s="2393"/>
      <c r="K38" s="2393"/>
      <c r="L38" s="2393"/>
      <c r="M38" s="2394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95"/>
      <c r="E39" s="2396"/>
      <c r="F39" s="2396"/>
      <c r="G39" s="2396"/>
      <c r="H39" s="2396"/>
      <c r="I39" s="2396"/>
      <c r="J39" s="2396"/>
      <c r="K39" s="2396"/>
      <c r="L39" s="2396"/>
      <c r="M39" s="2397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98"/>
      <c r="E41" s="2399"/>
      <c r="F41" s="2399"/>
      <c r="G41" s="2400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401" t="s">
        <v>1281</v>
      </c>
      <c r="C45" s="2402"/>
      <c r="D45" s="2402"/>
      <c r="E45" s="2402"/>
      <c r="F45" s="2402"/>
      <c r="G45" s="2402"/>
      <c r="H45" s="2402"/>
      <c r="I45" s="2402"/>
      <c r="J45" s="2402"/>
      <c r="K45" s="2402"/>
      <c r="L45" s="2402"/>
      <c r="M45" s="2403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404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M46" s="2406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404"/>
      <c r="C47" s="2405"/>
      <c r="D47" s="2405"/>
      <c r="E47" s="2405"/>
      <c r="F47" s="2405"/>
      <c r="G47" s="2405"/>
      <c r="H47" s="2405"/>
      <c r="I47" s="2405"/>
      <c r="J47" s="2405"/>
      <c r="K47" s="2405"/>
      <c r="L47" s="2405"/>
      <c r="M47" s="2406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407"/>
      <c r="C48" s="2408"/>
      <c r="D48" s="2408"/>
      <c r="E48" s="2408"/>
      <c r="F48" s="2408"/>
      <c r="G48" s="2408"/>
      <c r="H48" s="2408"/>
      <c r="I48" s="2408"/>
      <c r="J48" s="2408"/>
      <c r="K48" s="2408"/>
      <c r="L48" s="2408"/>
      <c r="M48" s="2409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59"/>
      <c r="C1" s="2459"/>
      <c r="D1" s="2459"/>
      <c r="E1" s="2459"/>
      <c r="F1" s="2459"/>
      <c r="G1" s="2459"/>
      <c r="H1" s="2459"/>
      <c r="I1" s="2459"/>
      <c r="J1" s="2459"/>
      <c r="K1" s="2459"/>
      <c r="L1" s="2459"/>
      <c r="M1" s="245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60" t="s">
        <v>1255</v>
      </c>
      <c r="C2" s="2460"/>
      <c r="D2" s="2460"/>
      <c r="E2" s="2460"/>
      <c r="F2" s="2460"/>
      <c r="G2" s="2460"/>
      <c r="H2" s="2460"/>
      <c r="I2" s="2460"/>
      <c r="J2" s="2460"/>
      <c r="K2" s="2460"/>
      <c r="L2" s="2460"/>
      <c r="M2" s="2460"/>
      <c r="N2" s="246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61" t="s">
        <v>1256</v>
      </c>
      <c r="C5" s="2462"/>
      <c r="D5" s="2463"/>
      <c r="E5" s="2464" t="str">
        <f>[4]Sheet1!$B$2</f>
        <v xml:space="preserve">Lexus San Diego </v>
      </c>
      <c r="F5" s="2465"/>
      <c r="G5" s="2465"/>
      <c r="H5" s="2465"/>
      <c r="I5" s="2466" t="s">
        <v>1257</v>
      </c>
      <c r="J5" s="2467"/>
      <c r="K5" s="2468" t="str">
        <f>[4]Sheet1!$B$3</f>
        <v>Julie Andresen</v>
      </c>
      <c r="L5" s="2469"/>
      <c r="M5" s="247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61" t="s">
        <v>1258</v>
      </c>
      <c r="C7" s="2462"/>
      <c r="D7" s="2463"/>
      <c r="E7" s="2471"/>
      <c r="F7" s="2465"/>
      <c r="G7" s="2465"/>
      <c r="H7" s="2472"/>
      <c r="I7" s="2462" t="s">
        <v>1259</v>
      </c>
      <c r="J7" s="246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62"/>
      <c r="J8" s="246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73" t="s">
        <v>1563</v>
      </c>
      <c r="E10" s="2442"/>
      <c r="F10" s="2442"/>
      <c r="G10" s="2442"/>
      <c r="H10" s="2442"/>
      <c r="I10" s="2442"/>
      <c r="J10" s="2442"/>
      <c r="K10" s="2442"/>
      <c r="L10" s="2442"/>
      <c r="M10" s="2443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44"/>
      <c r="E11" s="2445"/>
      <c r="F11" s="2445"/>
      <c r="G11" s="2445"/>
      <c r="H11" s="2445"/>
      <c r="I11" s="2445"/>
      <c r="J11" s="2445"/>
      <c r="K11" s="2445"/>
      <c r="L11" s="2445"/>
      <c r="M11" s="2446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47"/>
      <c r="E12" s="2448"/>
      <c r="F12" s="2448"/>
      <c r="G12" s="2448"/>
      <c r="H12" s="2448"/>
      <c r="I12" s="2448"/>
      <c r="J12" s="2448"/>
      <c r="K12" s="2448"/>
      <c r="L12" s="2448"/>
      <c r="M12" s="2449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41" t="s">
        <v>1564</v>
      </c>
      <c r="E14" s="2442"/>
      <c r="F14" s="2442"/>
      <c r="G14" s="2442"/>
      <c r="H14" s="2442"/>
      <c r="I14" s="2442"/>
      <c r="J14" s="2442"/>
      <c r="K14" s="2442"/>
      <c r="L14" s="2442"/>
      <c r="M14" s="2443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44"/>
      <c r="E15" s="2445"/>
      <c r="F15" s="2445"/>
      <c r="G15" s="2445"/>
      <c r="H15" s="2445"/>
      <c r="I15" s="2445"/>
      <c r="J15" s="2445"/>
      <c r="K15" s="2445"/>
      <c r="L15" s="2445"/>
      <c r="M15" s="2446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47"/>
      <c r="E16" s="2448"/>
      <c r="F16" s="2448"/>
      <c r="G16" s="2448"/>
      <c r="H16" s="2448"/>
      <c r="I16" s="2448"/>
      <c r="J16" s="2448"/>
      <c r="K16" s="2448"/>
      <c r="L16" s="2448"/>
      <c r="M16" s="2449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41" t="s">
        <v>1565</v>
      </c>
      <c r="E18" s="2442"/>
      <c r="F18" s="2442"/>
      <c r="G18" s="2442"/>
      <c r="H18" s="2442"/>
      <c r="I18" s="2442"/>
      <c r="J18" s="2442"/>
      <c r="K18" s="2442"/>
      <c r="L18" s="2442"/>
      <c r="M18" s="2443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44"/>
      <c r="E19" s="2445"/>
      <c r="F19" s="2445"/>
      <c r="G19" s="2445"/>
      <c r="H19" s="2445"/>
      <c r="I19" s="2445"/>
      <c r="J19" s="2445"/>
      <c r="K19" s="2445"/>
      <c r="L19" s="2445"/>
      <c r="M19" s="2446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47"/>
      <c r="E20" s="2448"/>
      <c r="F20" s="2448"/>
      <c r="G20" s="2448"/>
      <c r="H20" s="2448"/>
      <c r="I20" s="2448"/>
      <c r="J20" s="2448"/>
      <c r="K20" s="2448"/>
      <c r="L20" s="2448"/>
      <c r="M20" s="2449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50" t="s">
        <v>1264</v>
      </c>
      <c r="E22" s="2451"/>
      <c r="F22" s="2451"/>
      <c r="G22" s="2451"/>
      <c r="H22" s="2451"/>
      <c r="I22" s="2451"/>
      <c r="J22" s="2451"/>
      <c r="K22" s="2451"/>
      <c r="L22" s="2451"/>
      <c r="M22" s="2452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53"/>
      <c r="E23" s="2454"/>
      <c r="F23" s="2454"/>
      <c r="G23" s="2454"/>
      <c r="H23" s="2454"/>
      <c r="I23" s="2454"/>
      <c r="J23" s="2454"/>
      <c r="K23" s="2454"/>
      <c r="L23" s="2454"/>
      <c r="M23" s="2455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53"/>
      <c r="E24" s="2454"/>
      <c r="F24" s="2454"/>
      <c r="G24" s="2454"/>
      <c r="H24" s="2454"/>
      <c r="I24" s="2454"/>
      <c r="J24" s="2454"/>
      <c r="K24" s="2454"/>
      <c r="L24" s="2454"/>
      <c r="M24" s="2455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53"/>
      <c r="E25" s="2454"/>
      <c r="F25" s="2454"/>
      <c r="G25" s="2454"/>
      <c r="H25" s="2454"/>
      <c r="I25" s="2454"/>
      <c r="J25" s="2454"/>
      <c r="K25" s="2454"/>
      <c r="L25" s="2454"/>
      <c r="M25" s="2455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26"/>
      <c r="E26" s="2427"/>
      <c r="F26" s="2427"/>
      <c r="G26" s="2427"/>
      <c r="H26" s="2427"/>
      <c r="I26" s="2427"/>
      <c r="J26" s="2427"/>
      <c r="K26" s="2427"/>
      <c r="L26" s="2427"/>
      <c r="M26" s="2428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56" t="s">
        <v>1265</v>
      </c>
      <c r="C28" s="2457"/>
      <c r="D28" s="2457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58" t="s">
        <v>1267</v>
      </c>
      <c r="E30" s="2421"/>
      <c r="F30" s="2421"/>
      <c r="G30" s="2421"/>
      <c r="H30" s="2421"/>
      <c r="I30" s="2421"/>
      <c r="J30" s="2421"/>
      <c r="K30" s="2421"/>
      <c r="L30" s="2421"/>
      <c r="M30" s="2422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20" t="s">
        <v>1269</v>
      </c>
      <c r="E32" s="2421"/>
      <c r="F32" s="2421"/>
      <c r="G32" s="2421"/>
      <c r="H32" s="2421"/>
      <c r="I32" s="2421"/>
      <c r="J32" s="2421"/>
      <c r="K32" s="2421"/>
      <c r="L32" s="2421"/>
      <c r="M32" s="2422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20" t="s">
        <v>1271</v>
      </c>
      <c r="E34" s="2421"/>
      <c r="F34" s="2421"/>
      <c r="G34" s="2421"/>
      <c r="H34" s="2421"/>
      <c r="I34" s="2421"/>
      <c r="J34" s="2421"/>
      <c r="K34" s="2421"/>
      <c r="L34" s="2421"/>
      <c r="M34" s="2422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20" t="s">
        <v>1273</v>
      </c>
      <c r="E36" s="2421"/>
      <c r="F36" s="2421"/>
      <c r="G36" s="2421"/>
      <c r="H36" s="2421"/>
      <c r="I36" s="2421"/>
      <c r="J36" s="2421"/>
      <c r="K36" s="2421"/>
      <c r="L36" s="2421"/>
      <c r="M36" s="2422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23" t="s">
        <v>1275</v>
      </c>
      <c r="E38" s="2424"/>
      <c r="F38" s="2424"/>
      <c r="G38" s="2424"/>
      <c r="H38" s="2424"/>
      <c r="I38" s="2424"/>
      <c r="J38" s="2424"/>
      <c r="K38" s="2424"/>
      <c r="L38" s="2424"/>
      <c r="M38" s="2425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26"/>
      <c r="E39" s="2427"/>
      <c r="F39" s="2427"/>
      <c r="G39" s="2427"/>
      <c r="H39" s="2427"/>
      <c r="I39" s="2427"/>
      <c r="J39" s="2427"/>
      <c r="K39" s="2427"/>
      <c r="L39" s="2427"/>
      <c r="M39" s="2428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29"/>
      <c r="E41" s="2430"/>
      <c r="F41" s="2430"/>
      <c r="G41" s="2431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32" t="s">
        <v>1281</v>
      </c>
      <c r="C45" s="2433"/>
      <c r="D45" s="2433"/>
      <c r="E45" s="2433"/>
      <c r="F45" s="2433"/>
      <c r="G45" s="2433"/>
      <c r="H45" s="2433"/>
      <c r="I45" s="2433"/>
      <c r="J45" s="2433"/>
      <c r="K45" s="2433"/>
      <c r="L45" s="2433"/>
      <c r="M45" s="2434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35"/>
      <c r="C46" s="2436"/>
      <c r="D46" s="2436"/>
      <c r="E46" s="2436"/>
      <c r="F46" s="2436"/>
      <c r="G46" s="2436"/>
      <c r="H46" s="2436"/>
      <c r="I46" s="2436"/>
      <c r="J46" s="2436"/>
      <c r="K46" s="2436"/>
      <c r="L46" s="2436"/>
      <c r="M46" s="2437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35"/>
      <c r="C47" s="2436"/>
      <c r="D47" s="2436"/>
      <c r="E47" s="2436"/>
      <c r="F47" s="2436"/>
      <c r="G47" s="2436"/>
      <c r="H47" s="2436"/>
      <c r="I47" s="2436"/>
      <c r="J47" s="2436"/>
      <c r="K47" s="2436"/>
      <c r="L47" s="2436"/>
      <c r="M47" s="2437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38"/>
      <c r="C48" s="2439"/>
      <c r="D48" s="2439"/>
      <c r="E48" s="2439"/>
      <c r="F48" s="2439"/>
      <c r="G48" s="2439"/>
      <c r="H48" s="2439"/>
      <c r="I48" s="2439"/>
      <c r="J48" s="2439"/>
      <c r="K48" s="2439"/>
      <c r="L48" s="2439"/>
      <c r="M48" s="2440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99" t="s">
        <v>2060</v>
      </c>
      <c r="E2" s="2499"/>
      <c r="F2" s="2499"/>
      <c r="G2" s="2499"/>
      <c r="H2" s="2499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74" t="s">
        <v>1454</v>
      </c>
      <c r="E3" s="2474"/>
      <c r="F3" s="2474"/>
      <c r="G3" s="2474"/>
      <c r="H3" s="2474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81" t="s">
        <v>662</v>
      </c>
      <c r="E21" s="2482"/>
      <c r="F21" s="2482"/>
      <c r="G21" s="2482"/>
      <c r="H21" s="2483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6" t="s">
        <v>700</v>
      </c>
      <c r="E22" s="2496"/>
      <c r="F22" s="2496"/>
      <c r="G22" s="2496"/>
      <c r="H22" s="2497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3" t="s">
        <v>52</v>
      </c>
      <c r="E25" s="2494"/>
      <c r="F25" s="2494"/>
      <c r="G25" s="2494"/>
      <c r="H25" s="2495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3" t="s">
        <v>1340</v>
      </c>
      <c r="E26" s="2494"/>
      <c r="F26" s="2494"/>
      <c r="G26" s="2494"/>
      <c r="H26" s="2495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3" t="s">
        <v>477</v>
      </c>
      <c r="E27" s="2494"/>
      <c r="F27" s="2494"/>
      <c r="G27" s="2494"/>
      <c r="H27" s="2495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3" t="s">
        <v>739</v>
      </c>
      <c r="E28" s="2494"/>
      <c r="F28" s="2494"/>
      <c r="G28" s="2494"/>
      <c r="H28" s="2495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3" t="s">
        <v>627</v>
      </c>
      <c r="E29" s="2494"/>
      <c r="F29" s="2494"/>
      <c r="G29" s="2494"/>
      <c r="H29" s="2495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3" t="s">
        <v>628</v>
      </c>
      <c r="E30" s="2494"/>
      <c r="F30" s="2494"/>
      <c r="G30" s="2494"/>
      <c r="H30" s="2495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3" t="s">
        <v>919</v>
      </c>
      <c r="E31" s="2494"/>
      <c r="F31" s="2494"/>
      <c r="G31" s="2494"/>
      <c r="H31" s="2495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81" t="s">
        <v>664</v>
      </c>
      <c r="E32" s="2482"/>
      <c r="F32" s="2482"/>
      <c r="G32" s="2482"/>
      <c r="H32" s="2483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78" t="s">
        <v>1420</v>
      </c>
      <c r="E33" s="2479"/>
      <c r="F33" s="2479"/>
      <c r="G33" s="2479"/>
      <c r="H33" s="2480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81" t="s">
        <v>920</v>
      </c>
      <c r="E34" s="2482"/>
      <c r="F34" s="2482"/>
      <c r="G34" s="2482"/>
      <c r="H34" s="2483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0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78" t="s">
        <v>993</v>
      </c>
      <c r="E36" s="2479"/>
      <c r="F36" s="2479"/>
      <c r="G36" s="2479"/>
      <c r="H36" s="2480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81" t="s">
        <v>1104</v>
      </c>
      <c r="E37" s="2482"/>
      <c r="F37" s="2482"/>
      <c r="G37" s="2482"/>
      <c r="H37" s="2483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78" t="s">
        <v>495</v>
      </c>
      <c r="E39" s="2479"/>
      <c r="F39" s="2479"/>
      <c r="G39" s="2479"/>
      <c r="H39" s="2480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81" t="s">
        <v>496</v>
      </c>
      <c r="E40" s="2482"/>
      <c r="F40" s="2482"/>
      <c r="G40" s="2482"/>
      <c r="H40" s="2483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81" t="s">
        <v>53</v>
      </c>
      <c r="E41" s="2482"/>
      <c r="F41" s="2482"/>
      <c r="G41" s="2482"/>
      <c r="H41" s="2483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81" t="s">
        <v>834</v>
      </c>
      <c r="E43" s="2482"/>
      <c r="F43" s="2482"/>
      <c r="G43" s="2482"/>
      <c r="H43" s="2483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81" t="s">
        <v>880</v>
      </c>
      <c r="E44" s="2482"/>
      <c r="F44" s="2482"/>
      <c r="G44" s="2482"/>
      <c r="H44" s="2483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81" t="s">
        <v>663</v>
      </c>
      <c r="E45" s="2482"/>
      <c r="F45" s="2482"/>
      <c r="G45" s="2482"/>
      <c r="H45" s="2483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81" t="s">
        <v>945</v>
      </c>
      <c r="E46" s="2482"/>
      <c r="F46" s="2482"/>
      <c r="G46" s="2482"/>
      <c r="H46" s="2483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81" t="s">
        <v>946</v>
      </c>
      <c r="E47" s="2482"/>
      <c r="F47" s="2482"/>
      <c r="G47" s="2482"/>
      <c r="H47" s="2483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81" t="s">
        <v>841</v>
      </c>
      <c r="E51" s="2482"/>
      <c r="F51" s="2482"/>
      <c r="G51" s="2482"/>
      <c r="H51" s="2483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81" t="s">
        <v>871</v>
      </c>
      <c r="E52" s="2482"/>
      <c r="F52" s="2482"/>
      <c r="G52" s="2482"/>
      <c r="H52" s="2483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81" t="s">
        <v>172</v>
      </c>
      <c r="E53" s="2482"/>
      <c r="F53" s="2482"/>
      <c r="G53" s="2482"/>
      <c r="H53" s="2483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81" t="s">
        <v>596</v>
      </c>
      <c r="E54" s="2482"/>
      <c r="F54" s="2482"/>
      <c r="G54" s="2482"/>
      <c r="H54" s="2483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81" t="s">
        <v>333</v>
      </c>
      <c r="E56" s="2482"/>
      <c r="F56" s="2482"/>
      <c r="G56" s="2482"/>
      <c r="H56" s="2483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81" t="s">
        <v>214</v>
      </c>
      <c r="E57" s="2482"/>
      <c r="F57" s="2482"/>
      <c r="G57" s="2482"/>
      <c r="H57" s="2483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81" t="s">
        <v>115</v>
      </c>
      <c r="E59" s="2482"/>
      <c r="F59" s="2482"/>
      <c r="G59" s="2482"/>
      <c r="H59" s="2483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81" t="s">
        <v>117</v>
      </c>
      <c r="E60" s="2482"/>
      <c r="F60" s="2482"/>
      <c r="G60" s="2482"/>
      <c r="H60" s="2483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81" t="s">
        <v>1138</v>
      </c>
      <c r="E61" s="2482"/>
      <c r="F61" s="2482"/>
      <c r="G61" s="2482"/>
      <c r="H61" s="2483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81" t="s">
        <v>1139</v>
      </c>
      <c r="E62" s="2482"/>
      <c r="F62" s="2482"/>
      <c r="G62" s="2482"/>
      <c r="H62" s="2483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81" t="s">
        <v>1097</v>
      </c>
      <c r="E63" s="2482"/>
      <c r="F63" s="2482"/>
      <c r="G63" s="2482"/>
      <c r="H63" s="2483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81" t="s">
        <v>118</v>
      </c>
      <c r="E64" s="2482"/>
      <c r="F64" s="2482"/>
      <c r="G64" s="2482"/>
      <c r="H64" s="2483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81" t="s">
        <v>947</v>
      </c>
      <c r="E65" s="2482"/>
      <c r="F65" s="2482"/>
      <c r="G65" s="2482"/>
      <c r="H65" s="2483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81" t="s">
        <v>119</v>
      </c>
      <c r="E67" s="2482"/>
      <c r="F67" s="2482"/>
      <c r="G67" s="2482"/>
      <c r="H67" s="2483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81" t="s">
        <v>948</v>
      </c>
      <c r="E68" s="2482"/>
      <c r="F68" s="2482"/>
      <c r="G68" s="2482"/>
      <c r="H68" s="2483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81" t="s">
        <v>949</v>
      </c>
      <c r="E69" s="2482"/>
      <c r="F69" s="2482"/>
      <c r="G69" s="2482"/>
      <c r="H69" s="2483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81" t="s">
        <v>465</v>
      </c>
      <c r="E74" s="2482"/>
      <c r="F74" s="2482"/>
      <c r="G74" s="2482"/>
      <c r="H74" s="2483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81" t="s">
        <v>370</v>
      </c>
      <c r="E75" s="2482"/>
      <c r="F75" s="2482"/>
      <c r="G75" s="2482"/>
      <c r="H75" s="2483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81" t="s">
        <v>125</v>
      </c>
      <c r="E76" s="2482"/>
      <c r="F76" s="2482"/>
      <c r="G76" s="2482"/>
      <c r="H76" s="2483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98" t="s">
        <v>954</v>
      </c>
      <c r="E77" s="2498"/>
      <c r="F77" s="2498"/>
      <c r="G77" s="2498"/>
      <c r="H77" s="2497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98" t="s">
        <v>1143</v>
      </c>
      <c r="E78" s="2498"/>
      <c r="F78" s="2498"/>
      <c r="G78" s="2498"/>
      <c r="H78" s="2497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81" t="s">
        <v>955</v>
      </c>
      <c r="E79" s="2482"/>
      <c r="F79" s="2482"/>
      <c r="G79" s="2482"/>
      <c r="H79" s="2483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81" t="s">
        <v>447</v>
      </c>
      <c r="E80" s="2482"/>
      <c r="F80" s="2482"/>
      <c r="G80" s="2482"/>
      <c r="H80" s="2483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81" t="s">
        <v>128</v>
      </c>
      <c r="E81" s="2482"/>
      <c r="F81" s="2482"/>
      <c r="G81" s="2482"/>
      <c r="H81" s="2483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81" t="s">
        <v>789</v>
      </c>
      <c r="E83" s="2482"/>
      <c r="F83" s="2482"/>
      <c r="G83" s="2482"/>
      <c r="H83" s="2483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81" t="s">
        <v>1198</v>
      </c>
      <c r="E84" s="2482"/>
      <c r="F84" s="2482"/>
      <c r="G84" s="2482"/>
      <c r="H84" s="2483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81" t="s">
        <v>580</v>
      </c>
      <c r="E85" s="2482"/>
      <c r="F85" s="2482"/>
      <c r="G85" s="2482"/>
      <c r="H85" s="2483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81" t="s">
        <v>1146</v>
      </c>
      <c r="E86" s="2482"/>
      <c r="F86" s="2482"/>
      <c r="G86" s="2482"/>
      <c r="H86" s="2483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81" t="s">
        <v>129</v>
      </c>
      <c r="E87" s="2482"/>
      <c r="F87" s="2482"/>
      <c r="G87" s="2482"/>
      <c r="H87" s="2483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81" t="s">
        <v>130</v>
      </c>
      <c r="E88" s="2482"/>
      <c r="F88" s="2482"/>
      <c r="G88" s="2482"/>
      <c r="H88" s="2483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81" t="s">
        <v>131</v>
      </c>
      <c r="E89" s="2482"/>
      <c r="F89" s="2482"/>
      <c r="G89" s="2482"/>
      <c r="H89" s="2483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81" t="s">
        <v>385</v>
      </c>
      <c r="E90" s="2482"/>
      <c r="F90" s="2482"/>
      <c r="G90" s="2482"/>
      <c r="H90" s="2483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81" t="s">
        <v>134</v>
      </c>
      <c r="E91" s="2482"/>
      <c r="F91" s="2482"/>
      <c r="G91" s="2482"/>
      <c r="H91" s="2483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81" t="s">
        <v>674</v>
      </c>
      <c r="E92" s="2482"/>
      <c r="F92" s="2482"/>
      <c r="G92" s="2482"/>
      <c r="H92" s="2483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81" t="s">
        <v>449</v>
      </c>
      <c r="E93" s="2482"/>
      <c r="F93" s="2482"/>
      <c r="G93" s="2482"/>
      <c r="H93" s="2483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81" t="s">
        <v>275</v>
      </c>
      <c r="E94" s="2482"/>
      <c r="F94" s="2482"/>
      <c r="G94" s="2482"/>
      <c r="H94" s="2483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81" t="s">
        <v>101</v>
      </c>
      <c r="E95" s="2482"/>
      <c r="F95" s="2482"/>
      <c r="G95" s="2482"/>
      <c r="H95" s="2483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79" t="s">
        <v>1023</v>
      </c>
      <c r="E98" s="2479"/>
      <c r="F98" s="2479"/>
      <c r="G98" s="2479"/>
      <c r="H98" s="2480"/>
    </row>
    <row r="99" spans="1:24" s="580" customFormat="1" ht="18">
      <c r="A99" s="607"/>
      <c r="B99" s="1562">
        <v>79</v>
      </c>
      <c r="C99" s="1561"/>
      <c r="D99" s="2498" t="s">
        <v>950</v>
      </c>
      <c r="E99" s="2498"/>
      <c r="F99" s="2498"/>
      <c r="G99" s="2498"/>
      <c r="H99" s="2497"/>
    </row>
    <row r="100" spans="1:24" s="580" customFormat="1" ht="18">
      <c r="A100" s="607"/>
      <c r="B100" s="1562">
        <v>80</v>
      </c>
      <c r="C100" s="1561"/>
      <c r="D100" s="2479" t="s">
        <v>953</v>
      </c>
      <c r="E100" s="2479"/>
      <c r="F100" s="2479"/>
      <c r="G100" s="2479"/>
      <c r="H100" s="2480"/>
    </row>
    <row r="101" spans="1:24" s="580" customFormat="1" ht="18">
      <c r="A101" s="607"/>
      <c r="B101" s="1562">
        <v>81</v>
      </c>
      <c r="C101" s="1561"/>
      <c r="D101" s="2481" t="s">
        <v>952</v>
      </c>
      <c r="E101" s="2482"/>
      <c r="F101" s="2482"/>
      <c r="G101" s="2482"/>
      <c r="H101" s="2483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77"/>
      <c r="E103" s="2477"/>
      <c r="F103" s="2477"/>
      <c r="G103" s="2477"/>
      <c r="H103" s="2477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G168" sqref="G168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2301.52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26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7447126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778748</v>
      </c>
      <c r="G36" s="1944">
        <f>[6]Sheet1!$J$89</f>
        <v>9472760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547283</v>
      </c>
      <c r="G37" s="1945">
        <f>[6]Sheet1!$J$136</f>
        <v>6507103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544295</v>
      </c>
      <c r="G38" s="1944">
        <f>[6]Sheet1!$J$136-[6]Sheet1!$J$133</f>
        <v>6458202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-58703</v>
      </c>
      <c r="G39" s="1944">
        <f>[6]Sheet1!$J$238</f>
        <v>-955773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512822</v>
      </c>
      <c r="G40" s="1945">
        <f>[6]Sheet1!$J$64+[6]Sheet1!$J$69</f>
        <v>6159889</v>
      </c>
      <c r="H40" s="1949" t="str">
        <f>'[7]Fixed Ops Analysis'!$F$22</f>
        <v>1,706</v>
      </c>
      <c r="I40" s="1949" t="str">
        <f>'[7]Fixed Ops Analysis'!$G$22</f>
        <v>20,007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389898</v>
      </c>
      <c r="G41" s="1945">
        <f>[6]Sheet1!$J$128+[6]Sheet1!$J$129+[6]Sheet1!$J$134</f>
        <v>4763764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100897</v>
      </c>
      <c r="G46" s="2235">
        <f>[6]Sheet1!$J$65</f>
        <v>1559330</v>
      </c>
      <c r="H46" s="1949" t="str">
        <f>'[7]Fixed Ops Analysis'!$F$40</f>
        <v>735</v>
      </c>
      <c r="I46" s="1949" t="str">
        <f>'[7]Fixed Ops Analysis'!$G$40</f>
        <v>8,792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82268</v>
      </c>
      <c r="G47" s="2237">
        <f>[6]Sheet1!$J$130</f>
        <v>1243792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46212</v>
      </c>
      <c r="G50" s="2236">
        <f>[6]Sheet1!$J$66</f>
        <v>468406</v>
      </c>
      <c r="H50" s="1949" t="str">
        <f>'[7]Fixed Ops Analysis'!$F$51</f>
        <v>39</v>
      </c>
      <c r="I50" s="1949" t="str">
        <f>'[7]Fixed Ops Analysis'!$G$51</f>
        <v>1,734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39855</v>
      </c>
      <c r="G51" s="2237">
        <f>[6]Sheet1!$J$131</f>
        <v>393241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100795</v>
      </c>
      <c r="G52" s="2237">
        <f>[6]Sheet1!$J$67</f>
        <v>1045511</v>
      </c>
      <c r="H52" s="1949" t="str">
        <f>'[7]Fixed Ops Analysis'!$F$57</f>
        <v>693</v>
      </c>
      <c r="I52" s="1949" t="str">
        <f>'[7]Fixed Ops Analysis'!$G$57</f>
        <v>8,284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60491</v>
      </c>
      <c r="G53" s="1927">
        <f>[6]Sheet1!$J$132</f>
        <v>510823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0.6001388957785605</v>
      </c>
      <c r="G54" s="1962">
        <f>G53/G52</f>
        <v>0.48858692065411075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0.76029889513320414</v>
      </c>
      <c r="G55" s="1962">
        <f>G41/G40</f>
        <v>0.77335224709406292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0.81536616549550534</v>
      </c>
      <c r="G56" s="1962">
        <f>G47/G46</f>
        <v>0.79764514246503304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0.86243832770708906</v>
      </c>
      <c r="G57" s="1962">
        <f>G51/G50</f>
        <v>0.83953023658962522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0.70277291241839468</v>
      </c>
      <c r="G58" s="1962">
        <f>G37/G36</f>
        <v>0.68692788585375331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143.11036137351928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307.8866896586195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145.00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129.00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145.00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7011.09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7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36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8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4,753</v>
      </c>
      <c r="G74" s="2351" t="str">
        <f>'[7]Fixed Ops Analysis'!$G$24</f>
        <v>65,425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544</v>
      </c>
      <c r="G75" s="2351" t="str">
        <f>'[7]Fixed Ops Analysis'!$G$42</f>
        <v>13,719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2,617</v>
      </c>
      <c r="G76" s="2351" t="str">
        <f>'[7]Fixed Ops Analysis'!$G$59</f>
        <v>30,598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643268.25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447364.56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9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116806</v>
      </c>
      <c r="G168" s="2025">
        <f>[6]Sheet1!$N$223</f>
        <v>1464667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902133</v>
      </c>
      <c r="G171" s="2026">
        <f>[6]Sheet1!$N$89</f>
        <v>10628132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323407</v>
      </c>
      <c r="G172" s="2026">
        <f>[6]Sheet1!$N$159</f>
        <v>3716614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206600</v>
      </c>
      <c r="G173" s="2026">
        <f>[6]Sheet1!$N$238</f>
        <v>2247447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106218</v>
      </c>
      <c r="G176" s="2029">
        <f>[6]Sheet1!$N$81</f>
        <v>1265038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40379</v>
      </c>
      <c r="G177" s="2028">
        <f>[6]Sheet1!$N$150</f>
        <v>480675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254420</v>
      </c>
      <c r="G180" s="2029">
        <f>[6]Sheet1!$N$80</f>
        <v>2863209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122975</v>
      </c>
      <c r="G181" s="2017">
        <f>[6]Sheet1!$N$148+[6]Sheet1!$N$149</f>
        <v>1378992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131914</v>
      </c>
      <c r="G188" s="2025">
        <f>[6]Sheet1!$N$83</f>
        <v>1657371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26606</v>
      </c>
      <c r="G189" s="2036">
        <f>[6]Sheet1!$N$152</f>
        <v>342067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40532</v>
      </c>
      <c r="G190" s="2025">
        <f>[6]Sheet1!$N$84</f>
        <v>520196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15686</v>
      </c>
      <c r="G191" s="2028">
        <f>[6]Sheet1!$N$153</f>
        <v>183675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201387</v>
      </c>
      <c r="G192" s="2025">
        <f>[6]Sheet1!$N$85</f>
        <v>2528373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43897</v>
      </c>
      <c r="G193" s="2037">
        <f>[6]Sheet1!$N$154</f>
        <v>546375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0.35849148628860711</v>
      </c>
      <c r="G194" s="2040">
        <f>G172/G171</f>
        <v>0.34969588258783385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0.38566486381133364</v>
      </c>
      <c r="G195" s="2041">
        <f>(G177+G181+G189)/(G176+G180+G188)</f>
        <v>0.38055295043675541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137413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15762.05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0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399180.07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224726.1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1452368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1819381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547283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323407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109452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3183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0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62952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3102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0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0.38566486381133364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3157762.52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326236.59000000003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241845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12304887.4</v>
      </c>
      <c r="G253" s="2017">
        <f>[4]Sheet1!$E$21</f>
        <v>276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1.6199999999999999E-2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1.6199999999999999E-2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109452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0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3183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47330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-118084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4570423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253.94607843137254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77338968</v>
      </c>
      <c r="G295" s="2025">
        <f>[6]Sheet1!$F$100+[6]Sheet1!$F$230</f>
        <v>709846</v>
      </c>
      <c r="H295" s="2113">
        <f>[6]Sheet1!$F$28</f>
        <v>1742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443172</v>
      </c>
      <c r="G299" s="2318">
        <f>[6]Sheet1!$F$226+[6]Sheet1!$F$228</f>
        <v>2608928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2727889</v>
      </c>
      <c r="G302" s="2025">
        <f>[6]Sheet1!$F$118</f>
        <v>1579455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80066857</v>
      </c>
      <c r="G305" s="2020">
        <f>G295+G299+G302</f>
        <v>4898229</v>
      </c>
      <c r="H305" s="2119">
        <f>H295</f>
        <v>1742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9256346</v>
      </c>
      <c r="G309" s="2017">
        <f>[6]Sheet1!$E$28</f>
        <v>204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51805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190040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241845</v>
      </c>
      <c r="G320" s="2020">
        <f>G309</f>
        <v>204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204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40.800000000000004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2129645.21</v>
      </c>
      <c r="G332" s="2017">
        <f>[4]Sheet1!$E$24</f>
        <v>117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19.8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28518156</v>
      </c>
      <c r="G341" s="2133">
        <f>[6]Sheet1!$H$120+[6]Sheet1!$H$231</f>
        <v>2249526</v>
      </c>
      <c r="H341" s="2134">
        <f>[6]Sheet1!$H$28</f>
        <v>1026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2646390</v>
      </c>
      <c r="G346" s="2065">
        <f>[6]Sheet1!$G$28</f>
        <v>99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230274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223031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2728615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28518156</v>
      </c>
      <c r="G379" s="2025">
        <f>[6]Sheet1!$H$120+[6]Sheet1!$H$231</f>
        <v>2249526</v>
      </c>
      <c r="H379" s="2157">
        <f>H341</f>
        <v>1026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2249526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2646390</v>
      </c>
      <c r="G386" s="2160">
        <f>F374</f>
        <v>223031</v>
      </c>
      <c r="H386" s="2119">
        <f>G346</f>
        <v>99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10563</v>
      </c>
      <c r="G389" s="2025">
        <f>[6]Sheet1!$H$227+[6]Sheet1!$H$229</f>
        <v>102522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1026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3665145</v>
      </c>
      <c r="G395" s="2025">
        <f>[6]Sheet1!$H$125</f>
        <v>242070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844678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62952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0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3102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2728615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2491596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77338968</v>
      </c>
      <c r="G433" s="2020">
        <f>G295</f>
        <v>709846</v>
      </c>
      <c r="H433" s="2175">
        <f>H295</f>
        <v>1742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28518156</v>
      </c>
      <c r="G436" s="2020">
        <f>G379</f>
        <v>2249526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204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99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2550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170594.55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1357438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16210830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42833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12304887.4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0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28071831.800000001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39584181.640000001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15225570.630000001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19850391.59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23543427.68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16040753.960000001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149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1093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11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44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13737113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1357438</v>
      </c>
      <c r="G550" s="2017">
        <f>[6]Sheet1!$D$159+[6]Sheet1!$D$230+[6]Sheet1!$D$231</f>
        <v>15370649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132936680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1452368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16210830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358451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1819381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30381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222704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86836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241845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62952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0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3102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112635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66054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33344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23204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21503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38061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241845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2811.8421354764637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2292.4444444444443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10947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76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13671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86836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145430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28268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0.20169201146201313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0.3801521399386168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0.38700286193624789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0.217973354784569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453734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151615.08333333334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11078056.666666666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1.3686072196176407E-2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1.3686072196176407E-2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7306.6982671578953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11023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1.3686072196176407E-2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805417.34998881479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1.3686072196176407E-2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73.066982671578955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1280887.4166666667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11078056.666666666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0.11562383685225178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0.11562383685225178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48479.383333333135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151615.08333333334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1280887.4166666667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0.11836722053831299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0.11836722053831299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168606.77083333331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151615.08333333334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11078056.666666666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1.3686072196176407E-2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1.3686072196176407E-2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291507.18333333329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149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8.764705882352942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-8.764705882352942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1093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64.294117647058826</v>
      </c>
      <c r="J20" s="914" t="s">
        <v>161</v>
      </c>
      <c r="K20" s="907">
        <v>4</v>
      </c>
      <c r="L20" s="920" t="s">
        <v>113</v>
      </c>
      <c r="M20" s="907">
        <f>I20-K20</f>
        <v>60.294117647058826</v>
      </c>
      <c r="N20" s="922" t="s">
        <v>161</v>
      </c>
      <c r="O20" s="924">
        <f>'1- Data Entry Sheet'!F547</f>
        <v>44</v>
      </c>
      <c r="P20" s="923" t="s">
        <v>113</v>
      </c>
      <c r="Q20" s="924">
        <f>O20-M20</f>
        <v>-16.294117647058826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396980.33333333331</v>
      </c>
      <c r="D20" s="2273" t="s">
        <v>555</v>
      </c>
      <c r="E20" s="1653">
        <f>('1- Data Entry Sheet'!G40+'1- Data Entry Sheet'!G42+'1- Data Entry Sheet'!G44)/'1- Data Entry Sheet'!F20</f>
        <v>513324.08333333331</v>
      </c>
      <c r="F20" s="2273" t="s">
        <v>113</v>
      </c>
      <c r="G20" s="466">
        <f>C20/E20</f>
        <v>0.77335224709406292</v>
      </c>
      <c r="H20" s="636" t="s">
        <v>161</v>
      </c>
      <c r="I20" s="702">
        <f>E14</f>
        <v>0.73</v>
      </c>
      <c r="J20" s="636" t="s">
        <v>113</v>
      </c>
      <c r="K20" s="656">
        <f>G20-I20</f>
        <v>4.3352247094062935E-2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42568.583333333336</v>
      </c>
      <c r="D24" s="2273" t="s">
        <v>555</v>
      </c>
      <c r="E24" s="1653">
        <f>'1- Data Entry Sheet'!G52/'1- Data Entry Sheet'!F20</f>
        <v>87125.916666666672</v>
      </c>
      <c r="F24" s="2273" t="s">
        <v>113</v>
      </c>
      <c r="G24" s="466">
        <f>C24/E24</f>
        <v>0.48858692065411075</v>
      </c>
      <c r="H24" s="636" t="s">
        <v>161</v>
      </c>
      <c r="I24" s="702">
        <f>E15</f>
        <v>0.73</v>
      </c>
      <c r="J24" s="636" t="s">
        <v>113</v>
      </c>
      <c r="K24" s="656">
        <f>G24-I24</f>
        <v>-0.24141307934588924</v>
      </c>
      <c r="L24" s="2273"/>
      <c r="M24" s="57"/>
      <c r="N24" s="151">
        <f>IF((G24&gt;I24),0,-(K24*E24))</f>
        <v>21033.335833333334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103649.33333333333</v>
      </c>
      <c r="D28" s="2273" t="s">
        <v>555</v>
      </c>
      <c r="E28" s="1653">
        <f>('1- Data Entry Sheet'!G46+'1- Data Entry Sheet'!G48)/'1- Data Entry Sheet'!F20</f>
        <v>129944.16666666667</v>
      </c>
      <c r="F28" s="2273" t="s">
        <v>113</v>
      </c>
      <c r="G28" s="466">
        <f>C28/E28</f>
        <v>0.79764514246503304</v>
      </c>
      <c r="H28" s="636" t="s">
        <v>161</v>
      </c>
      <c r="I28" s="702">
        <f>E16</f>
        <v>0.73</v>
      </c>
      <c r="J28" s="636" t="s">
        <v>113</v>
      </c>
      <c r="K28" s="656">
        <f>G28-I28</f>
        <v>6.7645142465033059E-2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32770.083333333336</v>
      </c>
      <c r="D32" s="2273" t="s">
        <v>555</v>
      </c>
      <c r="E32" s="1653">
        <f>'1- Data Entry Sheet'!G50/'1- Data Entry Sheet'!F20</f>
        <v>39033.833333333336</v>
      </c>
      <c r="F32" s="2273" t="s">
        <v>113</v>
      </c>
      <c r="G32" s="466">
        <f>C32/E32</f>
        <v>0.83953023658962522</v>
      </c>
      <c r="H32" s="636" t="s">
        <v>161</v>
      </c>
      <c r="I32" s="702">
        <f>E17</f>
        <v>0.73</v>
      </c>
      <c r="J32" s="636" t="s">
        <v>113</v>
      </c>
      <c r="K32" s="656">
        <f>G32-I32</f>
        <v>0.10953023658962524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21033.335833333334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-79647.75</v>
      </c>
      <c r="D19" s="2273" t="s">
        <v>555</v>
      </c>
      <c r="E19" s="1653">
        <f>'1- Data Entry Sheet'!G37/'1- Data Entry Sheet'!F20</f>
        <v>542258.58333333337</v>
      </c>
      <c r="F19" s="2273" t="s">
        <v>113</v>
      </c>
      <c r="G19" s="466">
        <f>C19/E19</f>
        <v>-0.14688149242450901</v>
      </c>
      <c r="H19" s="46" t="s">
        <v>161</v>
      </c>
      <c r="I19" s="1306">
        <f>E14</f>
        <v>0.2</v>
      </c>
      <c r="J19" s="46" t="s">
        <v>113</v>
      </c>
      <c r="K19" s="653">
        <f>G19-I19</f>
        <v>-0.34688149242450905</v>
      </c>
      <c r="L19" s="57"/>
      <c r="M19" s="151">
        <f>IF((G19&gt;I19),0,-(K19*E19))</f>
        <v>188099.4666666667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7447126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620593.83333333337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0.68692788585375331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903433.74626875692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789396.66666666663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-114037.07960209029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97.223654283548143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9292.3245163562315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7914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-1378.3245163562315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134005.74626875695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26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304.38461538461536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357.39709678293195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36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9.9276971328592207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-7.230286714077927E-2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34747.451779567571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30361.410256410254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-4386.041523157317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78335.250000000015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304.38461538461536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34.528233184895377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620593.83333333337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0.4869278858537533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1274508.7134313891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789396.66666666663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-485112.04676472244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97.223654283548143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13109.039387825778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7914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-5195.0393878257782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26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304.38461538461536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504.19382260868377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36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14.005383961352328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8.4551282051282044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-5.5502557562241233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245937.88397665173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304.38461538461536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47.067352044916632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8187625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6400797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1786828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148902.33333333334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2301.52</v>
      </c>
      <c r="D26" s="27" t="s">
        <v>555</v>
      </c>
      <c r="E26" s="28">
        <f>G16</f>
        <v>148902.33333333334</v>
      </c>
      <c r="F26" s="66" t="s">
        <v>113</v>
      </c>
      <c r="G26" s="75">
        <f>C26/E26</f>
        <v>1.5456574443650983E-2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1.5456574443650983E-2</v>
      </c>
      <c r="D31" s="66" t="s">
        <v>112</v>
      </c>
      <c r="E31" s="67">
        <v>30</v>
      </c>
      <c r="F31" s="66" t="s">
        <v>113</v>
      </c>
      <c r="G31" s="131">
        <f>C31*E31</f>
        <v>0.4636972333095295</v>
      </c>
      <c r="H31" s="661" t="s">
        <v>161</v>
      </c>
      <c r="I31" s="662">
        <v>1.5</v>
      </c>
      <c r="J31" s="46" t="s">
        <v>113</v>
      </c>
      <c r="K31" s="682">
        <f>G31-I31</f>
        <v>-1.0363027666904705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2301.52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36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2301.52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2301.52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2301.52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2301.52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36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2301.52</v>
      </c>
      <c r="L12" s="1010" t="s">
        <v>113</v>
      </c>
      <c r="M12" s="1304">
        <f>IF((K12&lt;I12),0,-(I12-K12)/27%*73%)</f>
        <v>6222.6281481481474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4,753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544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2,617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145.00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129.00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145.00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7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36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7011.09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513324.08333333331</v>
      </c>
      <c r="E25" s="292" t="s">
        <v>555</v>
      </c>
      <c r="F25" s="2350" t="str">
        <f>F11</f>
        <v>4,753</v>
      </c>
      <c r="G25" s="979" t="s">
        <v>113</v>
      </c>
      <c r="H25" s="683">
        <f>IF(ISERROR(D25/F25),"0.00",D25/F25)</f>
        <v>108.0000175327863</v>
      </c>
      <c r="I25" s="980" t="s">
        <v>555</v>
      </c>
      <c r="J25" s="2250">
        <f>('1- Data Entry Sheet'!H40+'1- Data Entry Sheet'!H42+'1- Data Entry Sheet'!H44)</f>
        <v>1706</v>
      </c>
      <c r="K25" s="293" t="s">
        <v>113</v>
      </c>
      <c r="L25" s="470">
        <f>F25/J25</f>
        <v>2.7860492379835873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87125.916666666672</v>
      </c>
      <c r="E26" s="292" t="s">
        <v>555</v>
      </c>
      <c r="F26" s="2350" t="str">
        <f>F13</f>
        <v>2,617</v>
      </c>
      <c r="G26" s="230" t="s">
        <v>113</v>
      </c>
      <c r="H26" s="683">
        <f>IF(ISERROR(D26/F26),"0.00",D26/F26)</f>
        <v>33.292287606674314</v>
      </c>
      <c r="I26" s="252" t="s">
        <v>555</v>
      </c>
      <c r="J26" s="2250" t="str">
        <f>'1- Data Entry Sheet'!H52</f>
        <v>693</v>
      </c>
      <c r="K26" s="293" t="s">
        <v>113</v>
      </c>
      <c r="L26" s="470">
        <f>F26/J26</f>
        <v>3.7763347763347763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129944.16666666667</v>
      </c>
      <c r="E27" s="292" t="s">
        <v>555</v>
      </c>
      <c r="F27" s="2350" t="str">
        <f>F12</f>
        <v>544</v>
      </c>
      <c r="G27" s="230" t="s">
        <v>113</v>
      </c>
      <c r="H27" s="683">
        <f>IF(ISERROR(D27/F27),"0.00",D27/F27)</f>
        <v>238.86795343137257</v>
      </c>
      <c r="I27" s="252" t="s">
        <v>555</v>
      </c>
      <c r="J27" s="2250">
        <f>('1- Data Entry Sheet'!H46+'1- Data Entry Sheet'!H48)</f>
        <v>735</v>
      </c>
      <c r="K27" s="293" t="s">
        <v>113</v>
      </c>
      <c r="L27" s="470">
        <f>F27/J27</f>
        <v>0.74013605442176866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39033.833333333336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39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769428</v>
      </c>
      <c r="E29" s="985"/>
      <c r="F29" s="983">
        <f>F25+F26+F27+F28</f>
        <v>7914</v>
      </c>
      <c r="G29" s="254"/>
      <c r="H29" s="981">
        <f>IF(ISERROR(D29/F29),"0.00",D29/F29)</f>
        <v>97.223654283548143</v>
      </c>
      <c r="I29" s="982" t="s">
        <v>113</v>
      </c>
      <c r="J29" s="983">
        <f>SUM(J25:J28)</f>
        <v>2441</v>
      </c>
      <c r="K29" s="984" t="s">
        <v>113</v>
      </c>
      <c r="L29" s="470">
        <f>F29/J29</f>
        <v>3.2421138877509219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769428</v>
      </c>
      <c r="E38" s="228" t="s">
        <v>555</v>
      </c>
      <c r="F38" s="978">
        <f>F29</f>
        <v>7914</v>
      </c>
      <c r="G38" s="231" t="s">
        <v>113</v>
      </c>
      <c r="H38" s="684">
        <f>IF(ISERROR(D38/F38),"$0.00",D38/F38)</f>
        <v>97.223654283548143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36</v>
      </c>
      <c r="E42" s="348" t="s">
        <v>112</v>
      </c>
      <c r="F42" s="2251">
        <f>'1- Data Entry Sheet'!F73</f>
        <v>8</v>
      </c>
      <c r="G42" s="87" t="s">
        <v>112</v>
      </c>
      <c r="H42" s="463">
        <f>'7-Hrs Day per Tech to Ach Gui'!H37</f>
        <v>26</v>
      </c>
      <c r="I42" s="320" t="s">
        <v>113</v>
      </c>
      <c r="J42" s="360">
        <f>D42*F42*H42</f>
        <v>7488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513324.08333333331</v>
      </c>
      <c r="E46" s="228" t="s">
        <v>555</v>
      </c>
      <c r="F46" s="471" t="str">
        <f>F25</f>
        <v>4,753</v>
      </c>
      <c r="G46" s="231" t="s">
        <v>113</v>
      </c>
      <c r="H46" s="684">
        <f>IF(ISERROR(D46/F46),"$0.00",D46/F46)</f>
        <v>108.0000175327863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145.00</v>
      </c>
      <c r="E51" s="46" t="s">
        <v>112</v>
      </c>
      <c r="F51" s="933">
        <v>0.9</v>
      </c>
      <c r="G51" s="231" t="s">
        <v>113</v>
      </c>
      <c r="H51" s="934">
        <f>D51*F51</f>
        <v>130.5</v>
      </c>
      <c r="I51" s="46" t="s">
        <v>161</v>
      </c>
      <c r="J51" s="1657">
        <f>H46</f>
        <v>108.0000175327863</v>
      </c>
      <c r="K51" s="46" t="s">
        <v>113</v>
      </c>
      <c r="L51" s="936">
        <f>J51-H51</f>
        <v>-22.499982467213698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4,753</v>
      </c>
      <c r="G56" s="46" t="s">
        <v>113</v>
      </c>
      <c r="H56" s="151">
        <f>IF((J51&gt;H51),0,(H51-J51)*F56)</f>
        <v>106942.4166666667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7914</v>
      </c>
      <c r="E63" s="228" t="s">
        <v>555</v>
      </c>
      <c r="F63" s="707">
        <f>H42</f>
        <v>26</v>
      </c>
      <c r="G63" s="231" t="s">
        <v>113</v>
      </c>
      <c r="H63" s="708">
        <f>D63/F63</f>
        <v>304.38461538461536</v>
      </c>
      <c r="I63" s="46" t="s">
        <v>161</v>
      </c>
      <c r="J63" s="771">
        <f>F20*10</f>
        <v>360</v>
      </c>
      <c r="K63" s="46" t="s">
        <v>113</v>
      </c>
      <c r="L63" s="151">
        <f>IF((H63&gt;J63),0,(J63-H63)*(F63)*(H38))</f>
        <v>140585.40409401068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7914</v>
      </c>
      <c r="E70" s="228" t="s">
        <v>555</v>
      </c>
      <c r="F70" s="461" t="str">
        <f>F20</f>
        <v>36</v>
      </c>
      <c r="G70" s="228" t="s">
        <v>555</v>
      </c>
      <c r="H70" s="472">
        <f>H42</f>
        <v>26</v>
      </c>
      <c r="I70" s="203" t="s">
        <v>113</v>
      </c>
      <c r="J70" s="367">
        <f>IF(ISERROR(D70/F70/H70)," ",(D70/F70/H70))</f>
        <v>8.4551282051282062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140585.40409401053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2441</v>
      </c>
      <c r="E77" s="228" t="s">
        <v>555</v>
      </c>
      <c r="F77" s="704" t="str">
        <f>F18</f>
        <v>7</v>
      </c>
      <c r="G77" s="228" t="s">
        <v>555</v>
      </c>
      <c r="H77" s="705">
        <f>H70</f>
        <v>26</v>
      </c>
      <c r="I77" s="203" t="s">
        <v>113</v>
      </c>
      <c r="J77" s="939">
        <f>IF(ISERROR(D77/F77/H77)," ",(D77/F77/H77))</f>
        <v>13.412087912087912</v>
      </c>
      <c r="K77" s="858" t="s">
        <v>161</v>
      </c>
      <c r="L77" s="938">
        <v>17</v>
      </c>
      <c r="M77" s="46" t="s">
        <v>113</v>
      </c>
      <c r="N77" s="940">
        <f>IF((J77&gt;L77),0,(L77-J77))</f>
        <v>3.5879120879120876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7914</v>
      </c>
      <c r="E85" s="106" t="s">
        <v>555</v>
      </c>
      <c r="F85" s="1658">
        <f>F21</f>
        <v>7011.09</v>
      </c>
      <c r="G85" s="147" t="s">
        <v>113</v>
      </c>
      <c r="H85" s="685">
        <f xml:space="preserve"> IF(ISERROR(D85/F85),"0.00%",(D85/F85))</f>
        <v>1.1287831136100093</v>
      </c>
      <c r="I85" s="57"/>
      <c r="J85" s="1282">
        <v>1.35</v>
      </c>
      <c r="K85" s="57"/>
      <c r="L85" s="1284">
        <f>IF((H85&gt;J85),0,(J85-H85)*(D85)*H38)*(73%)</f>
        <v>124253.64051673283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7011.09</v>
      </c>
      <c r="E98" s="228" t="s">
        <v>555</v>
      </c>
      <c r="F98" s="464">
        <f>J42</f>
        <v>7488</v>
      </c>
      <c r="G98" s="231" t="s">
        <v>113</v>
      </c>
      <c r="H98" s="685">
        <f xml:space="preserve"> IF(ISERROR(D98/F98),"0.00%",(D98/F98))</f>
        <v>0.93631009615384619</v>
      </c>
      <c r="I98" s="57"/>
      <c r="J98" s="1283">
        <v>0.875</v>
      </c>
      <c r="K98" s="57"/>
      <c r="L98" s="1284">
        <f>IF((H98&gt;J98),0,(J98-H98)*(D98)*H38)*(73%)</f>
        <v>0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7914</v>
      </c>
      <c r="E115" s="228" t="s">
        <v>555</v>
      </c>
      <c r="F115" s="464">
        <f>J42</f>
        <v>7488</v>
      </c>
      <c r="G115" s="231" t="s">
        <v>113</v>
      </c>
      <c r="H115" s="685">
        <f xml:space="preserve"> IF(ISERROR(D115/F115),"0.00%",(D115/F115))</f>
        <v>1.0568910256410255</v>
      </c>
      <c r="I115" s="57"/>
      <c r="J115" s="1282">
        <v>1.25</v>
      </c>
      <c r="K115" s="57"/>
      <c r="L115" s="1284">
        <f>IF((H115&gt;J115),0,(J115-H115)*(D115)*(H38)*(73%))</f>
        <v>108465.91990384621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36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36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7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5.1428571428571432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1.1428571428571432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5.1428571428571432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108.0000175327863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33.292287606674314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74.707729926111995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2,617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195510.12921663508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142722.39432814359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108.0000175327863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238.86795343137257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544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36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360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36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360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304.38461538461536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-55.615384615384642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1050598.8081880214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2.7860492379835873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0.21395076201641272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1706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0.21395076201641272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365.00000000000011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108.0000175327863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39420.006399467013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0.77335224709406292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30485.550529490156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0.49611756125907236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39420.006399467013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19556.957439720602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0.38566486381133364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7542.4313275538943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38027.981857044048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456335.7822845286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114916</v>
      </c>
      <c r="D20" s="686" t="s">
        <v>555</v>
      </c>
      <c r="E20" s="2255">
        <f>('1- Data Entry Sheet'!G180+'1- Data Entry Sheet'!G182+'1- Data Entry Sheet'!G184)/G10</f>
        <v>238600.75</v>
      </c>
      <c r="F20" s="611" t="s">
        <v>113</v>
      </c>
      <c r="G20" s="233">
        <f>IF(ISERROR(C20/E20),0,C20/E20)</f>
        <v>0.48162463864845356</v>
      </c>
      <c r="H20" s="636" t="s">
        <v>161</v>
      </c>
      <c r="I20" s="941">
        <f>E12</f>
        <v>0.41</v>
      </c>
      <c r="J20" s="636" t="s">
        <v>113</v>
      </c>
      <c r="K20" s="637">
        <f>G20-I20</f>
        <v>7.1624638648453587E-2</v>
      </c>
      <c r="L20" s="540"/>
      <c r="M20" s="151">
        <f>IF((G20&gt;I20),0,-(K20*E20))</f>
        <v>0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28505.583333333332</v>
      </c>
      <c r="D24" s="686" t="s">
        <v>555</v>
      </c>
      <c r="E24" s="2255">
        <f>'1- Data Entry Sheet'!G188/G10</f>
        <v>138114.25</v>
      </c>
      <c r="F24" s="611" t="s">
        <v>113</v>
      </c>
      <c r="G24" s="233">
        <f>IF(ISERROR(C24/E24),0,C24/E24)</f>
        <v>0.20639132698713805</v>
      </c>
      <c r="H24" s="636" t="s">
        <v>161</v>
      </c>
      <c r="I24" s="941">
        <f>E13</f>
        <v>0.41</v>
      </c>
      <c r="J24" s="636" t="s">
        <v>113</v>
      </c>
      <c r="K24" s="637">
        <f>G24-I24</f>
        <v>-0.20360867301286192</v>
      </c>
      <c r="L24" s="540"/>
      <c r="M24" s="151">
        <f>IF((G24&gt;I24),0,-(K24*E24))</f>
        <v>28121.259166666667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40056.25</v>
      </c>
      <c r="D28" s="686" t="s">
        <v>555</v>
      </c>
      <c r="E28" s="2255">
        <f>('1- Data Entry Sheet'!G176+'1- Data Entry Sheet'!G178)/G10</f>
        <v>105419.83333333333</v>
      </c>
      <c r="F28" s="611" t="s">
        <v>113</v>
      </c>
      <c r="G28" s="233">
        <f>IF(ISERROR(C28/E28),0,C28/E28)</f>
        <v>0.37996882307092755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9.9968823070927526E-2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45531.25</v>
      </c>
      <c r="D32" s="686" t="s">
        <v>555</v>
      </c>
      <c r="E32" s="2255">
        <f>'1- Data Entry Sheet'!G192/G10</f>
        <v>210697.75</v>
      </c>
      <c r="F32" s="611" t="s">
        <v>113</v>
      </c>
      <c r="G32" s="233">
        <f>IF(ISERROR(C32/E32),0,C32/E32)</f>
        <v>0.21609746663170348</v>
      </c>
      <c r="H32" s="636" t="s">
        <v>161</v>
      </c>
      <c r="I32" s="941">
        <f>E15</f>
        <v>0.25</v>
      </c>
      <c r="J32" s="636" t="s">
        <v>113</v>
      </c>
      <c r="K32" s="637">
        <f>G32-I32</f>
        <v>-3.3902533368296517E-2</v>
      </c>
      <c r="L32" s="540"/>
      <c r="M32" s="151">
        <f>IF((G32&gt;I32),0,-(K32*E32))</f>
        <v>7143.1874999999973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15306.25</v>
      </c>
      <c r="D36" s="686" t="s">
        <v>555</v>
      </c>
      <c r="E36" s="2255">
        <f>'1- Data Entry Sheet'!G190/G10</f>
        <v>43349.666666666664</v>
      </c>
      <c r="F36" s="611" t="s">
        <v>113</v>
      </c>
      <c r="G36" s="233">
        <f>IF(ISERROR(C36/E36),0,C36/E36)</f>
        <v>0.35308806680558869</v>
      </c>
      <c r="H36" s="636" t="s">
        <v>161</v>
      </c>
      <c r="I36" s="941">
        <f>E16</f>
        <v>0.41</v>
      </c>
      <c r="J36" s="636" t="s">
        <v>113</v>
      </c>
      <c r="K36" s="637">
        <f>G36-I36</f>
        <v>-5.6911933194411291E-2</v>
      </c>
      <c r="L36" s="540"/>
      <c r="M36" s="151">
        <f>IF((G36&gt;I36),0,-(K36*E36))</f>
        <v>2467.113333333331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37731.56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187287.25</v>
      </c>
      <c r="D12" s="2273" t="s">
        <v>555</v>
      </c>
      <c r="E12" s="1653">
        <f>'1- Data Entry Sheet'!G172/'20-Parts Dept Gross Rtn on Sls'!G10</f>
        <v>309717.83333333331</v>
      </c>
      <c r="F12" s="2273" t="s">
        <v>113</v>
      </c>
      <c r="G12" s="64">
        <f>C12/E12</f>
        <v>0.60470282897282313</v>
      </c>
      <c r="H12" s="636" t="s">
        <v>161</v>
      </c>
      <c r="I12" s="1537">
        <v>0.2</v>
      </c>
      <c r="J12" s="636" t="s">
        <v>113</v>
      </c>
      <c r="K12" s="698">
        <f>G12-I12</f>
        <v>0.40470282897282311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1464667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122055.58333333333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0.34969588258783385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349033.51572255464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885677.66666666663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536644.15094411199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26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13424.365989329024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34064.525641025641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20640.159651696616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34064.525641025641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14.246246179990713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1464667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122055.58333333333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0.14969588258783384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815356.98392851511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885677.66666666663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70320.682738151518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26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31359.883997250581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9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3484.4315552500648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34064.525641025641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3784.9472934472933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0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34064.525641025641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27.935662352113873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10628132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3716614</v>
      </c>
      <c r="I15" s="43"/>
      <c r="J15" s="304"/>
      <c r="K15" s="92"/>
      <c r="L15" s="1653">
        <f>'1- Data Entry Sheet'!F161</f>
        <v>447364.56</v>
      </c>
      <c r="M15" s="27" t="s">
        <v>555</v>
      </c>
      <c r="N15" s="28">
        <f>H26</f>
        <v>587410.91666666663</v>
      </c>
      <c r="O15" s="66" t="s">
        <v>113</v>
      </c>
      <c r="P15" s="367">
        <f>L15/N15</f>
        <v>0.76158707185529273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6911518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137413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0.76158707185529273</v>
      </c>
      <c r="M20" s="66" t="s">
        <v>112</v>
      </c>
      <c r="N20" s="67">
        <v>30</v>
      </c>
      <c r="O20" s="66" t="s">
        <v>113</v>
      </c>
      <c r="P20" s="367">
        <f>L20*N20</f>
        <v>22.847612155658783</v>
      </c>
      <c r="Q20" s="666" t="s">
        <v>161</v>
      </c>
      <c r="R20" s="665">
        <v>45</v>
      </c>
      <c r="S20" s="611" t="s">
        <v>113</v>
      </c>
      <c r="T20" s="700">
        <f>P20-R20</f>
        <v>-22.152387844341217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7048931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587410.91666666663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10628132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3716614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6911518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137413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7048931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587410.91666666663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447364.56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587410.91666666663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0.76158707185529273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22.847612155658783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7048931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447364.56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15.756569988467572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0.76158707185529273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15.75656998846757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447364.56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15.756569988467572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9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26</v>
      </c>
      <c r="J12" s="612" t="s">
        <v>113</v>
      </c>
      <c r="K12" s="1023">
        <f>C12*E12*G12*I12</f>
        <v>70200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70200</v>
      </c>
      <c r="P12" s="540"/>
      <c r="Q12" s="1255">
        <f>IF((M12&gt;K12),0,(O12)/62%)*38%</f>
        <v>43025.806451612909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36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9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4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-4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4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0.76158707185529273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15.75656998846757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10628132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885677.66666666663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3716614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309717.83333333331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309717.83333333331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885677.66666666663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0.34969588258783385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15.75656998846757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5.5100076486741418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1464667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3716614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1464667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2251947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187662.25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2251947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447364.56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5.0338073270712371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15762.05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15762.05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15762.05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0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0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0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513324.08333333331</v>
      </c>
      <c r="E13" s="553">
        <v>0.73</v>
      </c>
      <c r="F13" s="533">
        <f>D13*E13</f>
        <v>374726.58083333331</v>
      </c>
      <c r="G13" s="633">
        <f>H13/D13</f>
        <v>0.77335224709406292</v>
      </c>
      <c r="H13" s="2360">
        <f>'4-Svc GP Rtn on Sales'!C20</f>
        <v>396980.33333333331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129944.16666666667</v>
      </c>
      <c r="E14" s="553">
        <v>0.73</v>
      </c>
      <c r="F14" s="533">
        <f>D14*E14</f>
        <v>94859.241666666669</v>
      </c>
      <c r="G14" s="633">
        <f>H14/D14</f>
        <v>0.79764514246503304</v>
      </c>
      <c r="H14" s="2360">
        <f>'4-Svc GP Rtn on Sales'!C28</f>
        <v>103649.33333333333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87125.916666666672</v>
      </c>
      <c r="E15" s="553">
        <v>0.73</v>
      </c>
      <c r="F15" s="533">
        <f>D15*E15</f>
        <v>63601.919166666667</v>
      </c>
      <c r="G15" s="633">
        <f>H15/D15</f>
        <v>0.48858692065411075</v>
      </c>
      <c r="H15" s="2360">
        <f>'4-Svc GP Rtn on Sales'!C24</f>
        <v>42568.583333333336</v>
      </c>
      <c r="I15" s="593">
        <f>IF((H15&gt;F15),0,(F15-H15))</f>
        <v>21033.335833333331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39033.833333333336</v>
      </c>
      <c r="E16" s="553">
        <v>0.73</v>
      </c>
      <c r="F16" s="533">
        <f>D16*E16</f>
        <v>28494.698333333334</v>
      </c>
      <c r="G16" s="633">
        <f>H16/D16</f>
        <v>0.83953023658962522</v>
      </c>
      <c r="H16" s="2360">
        <f>'4-Svc GP Rtn on Sales'!C32</f>
        <v>32770.083333333336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769428</v>
      </c>
      <c r="E17" s="510"/>
      <c r="F17" s="710">
        <f>SUM(F13:F16)</f>
        <v>561682.44000000006</v>
      </c>
      <c r="G17" s="510"/>
      <c r="H17" s="710">
        <f>SUM(H13:H16)</f>
        <v>575968.33333333337</v>
      </c>
      <c r="I17" s="711">
        <f>SUM(I13:I16)</f>
        <v>21033.335833333331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238600.75</v>
      </c>
      <c r="E27" s="1256">
        <v>0.41</v>
      </c>
      <c r="F27" s="533">
        <f t="shared" ref="F27:F32" si="0">D27*E27</f>
        <v>97826.307499999995</v>
      </c>
      <c r="G27" s="633">
        <f t="shared" ref="G27:G32" si="1">H27/D27</f>
        <v>0.48162463864845356</v>
      </c>
      <c r="H27" s="533">
        <f>'20-Parts Dept Gross Rtn on Sls'!C20</f>
        <v>114916</v>
      </c>
      <c r="I27" s="593">
        <f t="shared" ref="I27:I32" si="2">IF((H27&gt;F27),0,(F27-H27))</f>
        <v>0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105419.83333333333</v>
      </c>
      <c r="E29" s="1256">
        <v>0.28000000000000003</v>
      </c>
      <c r="F29" s="533">
        <f t="shared" si="0"/>
        <v>29517.553333333333</v>
      </c>
      <c r="G29" s="633">
        <f t="shared" si="1"/>
        <v>0.37996882307092755</v>
      </c>
      <c r="H29" s="533">
        <f>'20-Parts Dept Gross Rtn on Sls'!C28</f>
        <v>40056.25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138114.25</v>
      </c>
      <c r="E30" s="1256">
        <v>0.41</v>
      </c>
      <c r="F30" s="533">
        <f t="shared" si="0"/>
        <v>56626.842499999999</v>
      </c>
      <c r="G30" s="633">
        <f t="shared" si="1"/>
        <v>0.20639132698713805</v>
      </c>
      <c r="H30" s="533">
        <f>'20-Parts Dept Gross Rtn on Sls'!C24</f>
        <v>28505.583333333332</v>
      </c>
      <c r="I30" s="593">
        <f t="shared" si="2"/>
        <v>28121.259166666667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43349.666666666664</v>
      </c>
      <c r="E31" s="1256">
        <v>0.41</v>
      </c>
      <c r="F31" s="533">
        <f t="shared" si="0"/>
        <v>17773.363333333331</v>
      </c>
      <c r="G31" s="633">
        <f t="shared" si="1"/>
        <v>0.35308806680558869</v>
      </c>
      <c r="H31" s="533">
        <f>'20-Parts Dept Gross Rtn on Sls'!C36</f>
        <v>15306.25</v>
      </c>
      <c r="I31" s="593">
        <f t="shared" si="2"/>
        <v>2467.113333333331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210697.75</v>
      </c>
      <c r="E32" s="1256">
        <v>0.25</v>
      </c>
      <c r="F32" s="533">
        <f t="shared" si="0"/>
        <v>52674.4375</v>
      </c>
      <c r="G32" s="633">
        <f t="shared" si="1"/>
        <v>0.21609746663170348</v>
      </c>
      <c r="H32" s="533">
        <f>'20-Parts Dept Gross Rtn on Sls'!C32</f>
        <v>45531.25</v>
      </c>
      <c r="I32" s="593">
        <f t="shared" si="2"/>
        <v>7143.1875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736182.25</v>
      </c>
      <c r="E33" s="510"/>
      <c r="F33" s="710">
        <f>SUM(F27:F32)</f>
        <v>254418.50416666665</v>
      </c>
      <c r="G33" s="510"/>
      <c r="H33" s="710">
        <f>SUM(H27:H32)</f>
        <v>244315.33333333334</v>
      </c>
      <c r="I33" s="711">
        <f>SUM(I27:I32)</f>
        <v>37731.56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21033.335833333331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37731.56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58764.895833333328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1706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511.79999999999995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108.0000175327863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55274.408973280028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0.77335224709406292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42746.588386282347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0.46481503156956239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55274.408973280028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25692.37615190406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0.48162463864845356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12374.081380180938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55120.669766463281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661448.03719755937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751924.83333333326</v>
      </c>
      <c r="D12" s="66" t="s">
        <v>555</v>
      </c>
      <c r="E12" s="1328">
        <f>'13 - Service Dept Analysis'!J25</f>
        <v>1706</v>
      </c>
      <c r="F12" s="203" t="s">
        <v>113</v>
      </c>
      <c r="G12" s="1261">
        <f>C12/E12</f>
        <v>440.75312622118008</v>
      </c>
      <c r="H12" s="203" t="s">
        <v>161</v>
      </c>
      <c r="I12" s="1261">
        <f>D18</f>
        <v>300</v>
      </c>
      <c r="J12" s="66" t="s">
        <v>113</v>
      </c>
      <c r="K12" s="1261">
        <f>G12-I12</f>
        <v>140.75312622118008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323407</v>
      </c>
      <c r="F12" s="4"/>
      <c r="G12" s="676">
        <f>IF(ISERROR(E12/E30),"0.00%",E12/E30)</f>
        <v>0.25391562552260027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547283</v>
      </c>
      <c r="F14" s="4"/>
      <c r="G14" s="676">
        <f>IF(ISERROR(E14/E30),"0.00%",E14/E30)</f>
        <v>0.42968675780946375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870690</v>
      </c>
      <c r="F19" s="491" t="s">
        <v>83</v>
      </c>
      <c r="G19" s="676">
        <f>IF(ISERROR(E19/E30),"0.00%",E19/E30)</f>
        <v>0.68360238333206402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55120.669766463281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1452368</v>
      </c>
      <c r="F24" s="4"/>
      <c r="G24" s="4"/>
      <c r="H24" s="250">
        <f>E24</f>
        <v>1452368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172404</v>
      </c>
      <c r="F26" s="4"/>
      <c r="G26" s="4"/>
      <c r="H26" s="328">
        <f>E26</f>
        <v>172404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0</v>
      </c>
      <c r="F27" s="4"/>
      <c r="G27" s="128"/>
      <c r="H27" s="328">
        <f>E27</f>
        <v>0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6285</v>
      </c>
      <c r="F28" s="4"/>
      <c r="G28" s="4"/>
      <c r="H28" s="328">
        <f>E28</f>
        <v>6285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1273679</v>
      </c>
      <c r="F30" s="492" t="s">
        <v>40</v>
      </c>
      <c r="G30" s="4"/>
      <c r="H30" s="31">
        <f>H24-(H26+H27+H28)</f>
        <v>1273679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870690</v>
      </c>
      <c r="F33" s="493" t="s">
        <v>83</v>
      </c>
      <c r="G33" s="969"/>
      <c r="H33" s="31">
        <f>E19+H23</f>
        <v>925810.66976646334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1273679</v>
      </c>
      <c r="F35" s="492" t="s">
        <v>40</v>
      </c>
      <c r="G35" s="4"/>
      <c r="H35" s="31">
        <f>H30</f>
        <v>1273679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0.68360238333206402</v>
      </c>
      <c r="F37" s="1784">
        <v>0.75</v>
      </c>
      <c r="G37" s="4"/>
      <c r="H37" s="396">
        <f>IF(ISERROR(H33/H35),"",H33/H35)</f>
        <v>0.72687911928081039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84569.250000000029</v>
      </c>
      <c r="F39" s="540"/>
      <c r="G39" s="540"/>
      <c r="H39" s="1634">
        <f>IF((H37&gt;F37),0,(F37-H37)*(H35)-H23)</f>
        <v>-25672.08953292658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26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97.223654283548143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36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91001.340409401062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66430.97849886278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18200.268081880215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18200.268081880215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151615.08333333334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0.12004259524671444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769428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7914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97.223654283548143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1.6203942380591356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1.182887793783169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1.6203942380591356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0.61574981046247157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3.2407884761182713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36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116.66838514025777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1.7986376042456405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36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64.75095375284306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26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364005.36163760425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202022.97570887033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399180.07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1005972.2499999999</v>
      </c>
      <c r="F17" s="1409" t="s">
        <v>113</v>
      </c>
      <c r="G17" s="367">
        <f>C17/E17</f>
        <v>0.39681022016263379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0.39681022016263379</v>
      </c>
      <c r="D25" s="1409" t="s">
        <v>112</v>
      </c>
      <c r="E25" s="2316">
        <v>30</v>
      </c>
      <c r="F25" s="1409" t="s">
        <v>113</v>
      </c>
      <c r="G25" s="248">
        <f>C25*E25</f>
        <v>11.904306604879014</v>
      </c>
      <c r="H25" s="1410" t="s">
        <v>161</v>
      </c>
      <c r="I25" s="654">
        <v>15</v>
      </c>
      <c r="J25" s="1410" t="s">
        <v>113</v>
      </c>
      <c r="K25" s="2317">
        <f>G25-I25</f>
        <v>-3.0956933951209855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0.39681022016263379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224726.1</v>
      </c>
      <c r="D16" s="27" t="s">
        <v>555</v>
      </c>
      <c r="E16" s="28">
        <f>'34-Fixed Ops Grossing Opp'!D14+'34-Fixed Ops Grossing Opp'!D29</f>
        <v>235364</v>
      </c>
      <c r="F16" s="66" t="s">
        <v>113</v>
      </c>
      <c r="G16" s="367">
        <f>C16/E16</f>
        <v>0.95480234870243541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0.95480234870243541</v>
      </c>
      <c r="D21" s="2273" t="s">
        <v>112</v>
      </c>
      <c r="E21" s="67">
        <v>30</v>
      </c>
      <c r="F21" s="66" t="s">
        <v>113</v>
      </c>
      <c r="G21" s="467">
        <f>C21*E21</f>
        <v>28.644070461073063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21.144070461073063</v>
      </c>
      <c r="L21" s="57"/>
      <c r="M21" s="151">
        <f>IF((G21&lt;I21),0,C16 -(E16/30*I21))</f>
        <v>165885.1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224726.1</v>
      </c>
      <c r="D35" s="87" t="s">
        <v>555</v>
      </c>
      <c r="E35" s="28">
        <f>E16</f>
        <v>235364</v>
      </c>
      <c r="F35" s="66" t="s">
        <v>113</v>
      </c>
      <c r="G35" s="416">
        <f>(C35/E35)</f>
        <v>0.95480234870243541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1005972.2499999999</v>
      </c>
      <c r="D14" s="6" t="s">
        <v>112</v>
      </c>
      <c r="E14" s="1635">
        <v>0.5</v>
      </c>
      <c r="F14" s="8" t="s">
        <v>113</v>
      </c>
      <c r="G14" s="121">
        <f>C14*E14</f>
        <v>502986.12499999994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399180.07</v>
      </c>
      <c r="D17" s="10" t="s">
        <v>161</v>
      </c>
      <c r="E17" s="125">
        <f>G14</f>
        <v>502986.12499999994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399180.07</v>
      </c>
      <c r="D21" s="48" t="s">
        <v>555</v>
      </c>
      <c r="E21" s="79">
        <f>C14</f>
        <v>1005972.2499999999</v>
      </c>
      <c r="F21" s="48" t="s">
        <v>113</v>
      </c>
      <c r="G21" s="50">
        <f>IF(ISBLANK(C17),"",C21/E21)</f>
        <v>0.39681022016263379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11.904306604879014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235364</v>
      </c>
      <c r="D14" s="17" t="s">
        <v>112</v>
      </c>
      <c r="E14" s="24">
        <f>G11</f>
        <v>0.25</v>
      </c>
      <c r="F14" s="78" t="s">
        <v>113</v>
      </c>
      <c r="G14" s="18">
        <f>C14*E14</f>
        <v>58841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224726.1</v>
      </c>
      <c r="D17" s="19" t="s">
        <v>161</v>
      </c>
      <c r="E17" s="124">
        <f>G14</f>
        <v>58841</v>
      </c>
      <c r="F17" s="17" t="s">
        <v>113</v>
      </c>
      <c r="G17" s="596">
        <f>IF(C17-E17&lt;0,0,C17-E17)</f>
        <v>165885.1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224726.1</v>
      </c>
      <c r="D31" s="48" t="s">
        <v>555</v>
      </c>
      <c r="E31" s="79">
        <f>C14</f>
        <v>235364</v>
      </c>
      <c r="F31" s="48" t="s">
        <v>113</v>
      </c>
      <c r="G31" s="50">
        <f>IF(ISBLANK(C17),"",C31/E31)</f>
        <v>0.95480234870243541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28.644070461073063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587410.91666666663</v>
      </c>
      <c r="D14" s="54" t="s">
        <v>112</v>
      </c>
      <c r="E14" s="20">
        <v>1.5</v>
      </c>
      <c r="F14" s="172" t="s">
        <v>113</v>
      </c>
      <c r="G14" s="18">
        <f>C14*E14</f>
        <v>881116.375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447364.56</v>
      </c>
      <c r="D17" s="171" t="s">
        <v>161</v>
      </c>
      <c r="E17" s="124">
        <f>G14</f>
        <v>881116.375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447364.56</v>
      </c>
      <c r="D25" s="48" t="s">
        <v>555</v>
      </c>
      <c r="E25" s="79">
        <f>C14</f>
        <v>587410.91666666663</v>
      </c>
      <c r="F25" s="48" t="s">
        <v>113</v>
      </c>
      <c r="G25" s="50">
        <f>IF(ISBLANK(C17),"",C25/E25)</f>
        <v>0.76158707185529273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22.847612155658783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399180.07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4570423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380868.58333333331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1314.1796785304248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289.81469547546027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145.16666666666666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-144.64802880879361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190093.5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4.8388888888888886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59.892818812379858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4570423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380868.58333333331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2811.8421354764637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135.45162387603085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145.16666666666666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9.7150427906358061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4.8388888888888886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27.992298849237148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685017</v>
      </c>
      <c r="D13" s="1863" t="s">
        <v>555</v>
      </c>
      <c r="E13" s="1653">
        <f>'1- Data Entry Sheet'!F309</f>
        <v>9256346</v>
      </c>
      <c r="F13" s="1863" t="s">
        <v>113</v>
      </c>
      <c r="G13" s="240">
        <f>C13/E13</f>
        <v>7.4005120379035103E-2</v>
      </c>
      <c r="H13" s="636" t="s">
        <v>161</v>
      </c>
      <c r="I13" s="648">
        <f>D17</f>
        <v>0.05</v>
      </c>
      <c r="J13" s="636" t="s">
        <v>113</v>
      </c>
      <c r="K13" s="698">
        <f>G13-I13</f>
        <v>2.40051203790351E-2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9256346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2646390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11902736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303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11902736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303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39282.957095709571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326236.59000000003</v>
      </c>
      <c r="D30" s="27" t="s">
        <v>555</v>
      </c>
      <c r="E30" s="28">
        <f>I13</f>
        <v>11902736</v>
      </c>
      <c r="F30" s="66" t="s">
        <v>113</v>
      </c>
      <c r="G30" s="248">
        <f>C30/E30</f>
        <v>2.740853783533467E-2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2.740853783533467E-2</v>
      </c>
      <c r="D37" s="66" t="s">
        <v>112</v>
      </c>
      <c r="E37" s="67">
        <v>30</v>
      </c>
      <c r="F37" s="66" t="s">
        <v>113</v>
      </c>
      <c r="G37" s="248">
        <f>C37*E37</f>
        <v>0.82225613506004014</v>
      </c>
      <c r="H37" s="666" t="s">
        <v>161</v>
      </c>
      <c r="I37" s="668">
        <v>3</v>
      </c>
      <c r="J37" s="46" t="s">
        <v>113</v>
      </c>
      <c r="K37" s="682">
        <f>G37-I37</f>
        <v>-2.1777438649399601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9256346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2646390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11902736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303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11902736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303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39282.957095709571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3157762.52</v>
      </c>
      <c r="D30" s="27" t="s">
        <v>555</v>
      </c>
      <c r="E30" s="1085">
        <f>I13</f>
        <v>11902736</v>
      </c>
      <c r="F30" s="133" t="s">
        <v>113</v>
      </c>
      <c r="G30" s="1086">
        <f>C30/E30</f>
        <v>0.26529719889611936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0.26529719889611936</v>
      </c>
      <c r="D37" s="66" t="s">
        <v>112</v>
      </c>
      <c r="E37" s="1084">
        <v>30</v>
      </c>
      <c r="F37" s="133" t="s">
        <v>113</v>
      </c>
      <c r="G37" s="1086">
        <f>C37*E37</f>
        <v>7.9589159668835805</v>
      </c>
      <c r="H37" s="669" t="s">
        <v>161</v>
      </c>
      <c r="I37" s="1088">
        <v>3</v>
      </c>
      <c r="J37" s="671" t="s">
        <v>113</v>
      </c>
      <c r="K37" s="1089">
        <f>G37-I37</f>
        <v>4.9589159668835805</v>
      </c>
      <c r="L37" s="57"/>
      <c r="M37" s="1038">
        <f>IF((G37&lt;I37),0,(C30-(E30/30*3)))</f>
        <v>1967488.9200000002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77338968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709846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76629122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6385760.166666667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28518156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2249526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26268630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2189052.5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12304887.4</v>
      </c>
      <c r="D36" s="1094" t="s">
        <v>555</v>
      </c>
      <c r="E36" s="1065">
        <f>I17</f>
        <v>6385760.166666667</v>
      </c>
      <c r="F36" s="1092" t="s">
        <v>113</v>
      </c>
      <c r="G36" s="1107">
        <f>C36/E36</f>
        <v>1.9269260164562501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1.9269260164562501</v>
      </c>
      <c r="D41" s="1092" t="s">
        <v>112</v>
      </c>
      <c r="E41" s="1099">
        <v>30</v>
      </c>
      <c r="F41" s="1092" t="s">
        <v>113</v>
      </c>
      <c r="G41" s="1116">
        <f>C41*E41</f>
        <v>57.807780493687503</v>
      </c>
      <c r="H41" s="1071" t="s">
        <v>161</v>
      </c>
      <c r="I41" s="1204">
        <v>60</v>
      </c>
      <c r="J41" s="1071" t="s">
        <v>113</v>
      </c>
      <c r="K41" s="1116">
        <f>G41-I41</f>
        <v>-2.1922195063124974</v>
      </c>
      <c r="L41" s="1064"/>
      <c r="M41" s="1068">
        <f>IF((G41&lt;I41),0,(C36-(E36*2)))</f>
        <v>0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1.9269260164562501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6.2275354100355278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80066857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6672238.083333333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4898229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408185.75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408185.75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6672238.083333333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6.1176736336734192E-2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6.2275354100355278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0.38098029180741932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4570423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4898229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4570423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327806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27317.166666666668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327806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12304887.4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2.6640308793073556E-2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3643.008911314811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1.6199999999999999E-2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151615.08333333334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151615.08333333334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80066857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4898229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75168628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6264052.333333333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12528104.666666666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12304887.4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12528104.666666666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-223217.26666666567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1.6199999999999999E-2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-3616.1197199999838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-301.34330999999867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151615.08333333334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-301.34330999999867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151615.08333333334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-1.9875549541299945E-3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223031</v>
      </c>
      <c r="D13" s="1863" t="s">
        <v>555</v>
      </c>
      <c r="E13" s="1718">
        <f>'1- Data Entry Sheet'!F386</f>
        <v>2646390</v>
      </c>
      <c r="F13" s="1863" t="s">
        <v>113</v>
      </c>
      <c r="G13" s="701">
        <f>C13/E13</f>
        <v>8.4277449657835762E-2</v>
      </c>
      <c r="H13" s="46" t="s">
        <v>161</v>
      </c>
      <c r="I13" s="652">
        <f>E17</f>
        <v>0.12</v>
      </c>
      <c r="J13" s="46" t="s">
        <v>113</v>
      </c>
      <c r="K13" s="702">
        <f>G13-I13</f>
        <v>-3.5722550342164233E-2</v>
      </c>
      <c r="L13" s="1863"/>
      <c r="M13" s="151">
        <f>IF((G13&gt;I13),0,-(K13*E13))</f>
        <v>94535.8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2728615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227384.58333333334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3015.7933723196879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75.397931907527763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85.5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10.102068092472237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2.85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26.455414704395707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2728615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227384.58333333334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3115.7173489278753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72.979849539810417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85.5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12.520150460189583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2.85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25.606964750810672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2728615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1026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2659.4688109161793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2659.4688109161793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3115.7173489278753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0.85356549169368912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2728615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1026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2659.4688109161793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88.648960363872646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3115.7173489278753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88.648960363872646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-61.351039636127354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35.146687971736576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77338968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709846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76629122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2129645.21</v>
      </c>
      <c r="M16" s="1094" t="s">
        <v>555</v>
      </c>
      <c r="N16" s="1065">
        <f>H26</f>
        <v>2189052.5</v>
      </c>
      <c r="O16" s="1092" t="s">
        <v>113</v>
      </c>
      <c r="P16" s="1196">
        <f>L16/N16</f>
        <v>0.9728616421945111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6385760.166666667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28518156</v>
      </c>
      <c r="I21" s="1126"/>
      <c r="J21" s="1047"/>
      <c r="K21" s="1060"/>
      <c r="L21" s="1199">
        <f>P16</f>
        <v>0.9728616421945111</v>
      </c>
      <c r="M21" s="1092" t="s">
        <v>112</v>
      </c>
      <c r="N21" s="1099">
        <v>30</v>
      </c>
      <c r="O21" s="1092" t="s">
        <v>113</v>
      </c>
      <c r="P21" s="1196">
        <f>L21*N21</f>
        <v>29.185849265835333</v>
      </c>
      <c r="Q21" s="1070" t="s">
        <v>161</v>
      </c>
      <c r="R21" s="1181">
        <v>30</v>
      </c>
      <c r="S21" s="1117" t="s">
        <v>113</v>
      </c>
      <c r="T21" s="1116">
        <f>P21-R21</f>
        <v>-0.81415073416466655</v>
      </c>
      <c r="U21" s="1064"/>
      <c r="V21" s="1068">
        <f>IF((P21&lt;R21),0,(L16-(N16*1)))</f>
        <v>0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2249526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26268630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2189052.5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0.9728616421945111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12.3347447155294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28518156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3665145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32183301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2681941.75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2249526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242070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844678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3336274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278022.83333333331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278022.83333333331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2681941.75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0.10366475458810144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12.3347447155294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1.2786782838422364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44851.120604377211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2728615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3336274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2728615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607659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50638.25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607659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2129645.21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0.2853334429353141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223031</v>
      </c>
      <c r="F13" s="54"/>
      <c r="G13" s="1378">
        <f>IF(ISERROR(E13/E33),"0.00%",E13/E33)</f>
        <v>0.16647421538470725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309717.83333333331</v>
      </c>
      <c r="F15" s="4"/>
      <c r="G15" s="1378">
        <f>IF(ISERROR(E15/E33),"0.00%",E15/E33)</f>
        <v>0.23117877467624767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542258.58333333337</v>
      </c>
      <c r="F17" s="4"/>
      <c r="G17" s="1378">
        <f>IF(ISERROR(E17/E33),"0.00%",E17/E33)</f>
        <v>0.40475123277050978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1075007.4166666665</v>
      </c>
      <c r="F22" s="763" t="s">
        <v>83</v>
      </c>
      <c r="G22" s="1378">
        <f>IF(ISERROR(E22/E33),"0.00%",E22/E33)</f>
        <v>0.80240422283146451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55120.669766463281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1452368</v>
      </c>
      <c r="F27" s="4"/>
      <c r="G27" s="4"/>
      <c r="H27" s="250">
        <f>E27</f>
        <v>1452368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109452</v>
      </c>
      <c r="F29" s="1854"/>
      <c r="G29" s="1854"/>
      <c r="H29" s="1855">
        <f>E29</f>
        <v>109452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0</v>
      </c>
      <c r="F30" s="1854"/>
      <c r="G30" s="1858"/>
      <c r="H30" s="1855">
        <f>E30</f>
        <v>0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3183</v>
      </c>
      <c r="F31" s="1854"/>
      <c r="G31" s="1854"/>
      <c r="H31" s="1855">
        <f>E31</f>
        <v>3183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1339733</v>
      </c>
      <c r="F33" s="492" t="s">
        <v>40</v>
      </c>
      <c r="G33" s="4"/>
      <c r="H33" s="31">
        <f>H27-(H29+H30+H31)</f>
        <v>1339733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1075007.4166666665</v>
      </c>
      <c r="F36" s="493" t="s">
        <v>83</v>
      </c>
      <c r="G36" s="969"/>
      <c r="H36" s="31">
        <f>E22+H26</f>
        <v>1130128.0864331299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1339733</v>
      </c>
      <c r="F38" s="492" t="s">
        <v>40</v>
      </c>
      <c r="G38" s="4"/>
      <c r="H38" s="31">
        <f>H33</f>
        <v>1339733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0.80240422283146451</v>
      </c>
      <c r="F40" s="1042">
        <v>1</v>
      </c>
      <c r="G40" s="4"/>
      <c r="H40" s="396">
        <f>IF(ISERROR(H36/H38),"",H36/H38)</f>
        <v>0.84354724891685873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264725.58333333355</v>
      </c>
      <c r="F42" s="540"/>
      <c r="G42" s="540"/>
      <c r="H42" s="1634">
        <f>IF((H40&gt;F40),0,(F40-H40)*(H38)-(H26))</f>
        <v>154484.24380040684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326236.59000000003</v>
      </c>
      <c r="D12" s="27" t="s">
        <v>555</v>
      </c>
      <c r="E12" s="28">
        <f>'49-Veh Rec Days Supply  '!I19</f>
        <v>39282.957095709571</v>
      </c>
      <c r="F12" s="133" t="s">
        <v>113</v>
      </c>
      <c r="G12" s="132">
        <f>C12/E12</f>
        <v>8.3047869641064036</v>
      </c>
      <c r="H12" s="66" t="s">
        <v>161</v>
      </c>
      <c r="I12" s="2326">
        <f>'1- Data Entry Sheet'!F327+'1- Data Entry Sheet'!F337</f>
        <v>60.600000000000009</v>
      </c>
      <c r="J12" s="133" t="s">
        <v>113</v>
      </c>
      <c r="K12" s="153">
        <f>G12-I12</f>
        <v>-52.295213035893603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-52.295213035893603</v>
      </c>
      <c r="D18" s="52" t="s">
        <v>112</v>
      </c>
      <c r="E18" s="28">
        <f>E12</f>
        <v>39282.957095709571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11902736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326236.59000000003</v>
      </c>
      <c r="D27" s="48" t="s">
        <v>555</v>
      </c>
      <c r="E27" s="79">
        <f>E24</f>
        <v>11902736</v>
      </c>
      <c r="F27" s="48" t="s">
        <v>113</v>
      </c>
      <c r="G27" s="50">
        <f>C27/E27</f>
        <v>2.740853783533467E-2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0.82225613506004014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3157762.52</v>
      </c>
      <c r="D12" s="27" t="s">
        <v>555</v>
      </c>
      <c r="E12" s="28">
        <f>'50-CIT Days Supply '!I19</f>
        <v>39282.957095709571</v>
      </c>
      <c r="F12" s="133" t="s">
        <v>113</v>
      </c>
      <c r="G12" s="132">
        <f>C12/E12</f>
        <v>80.385051265524169</v>
      </c>
      <c r="H12" s="66" t="s">
        <v>161</v>
      </c>
      <c r="I12" s="132">
        <f>'67-Frozen Capital - Veh Rec'!I12</f>
        <v>60.600000000000009</v>
      </c>
      <c r="J12" s="133" t="s">
        <v>113</v>
      </c>
      <c r="K12" s="132">
        <f>G12-I12</f>
        <v>19.78505126552416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19.78505126552416</v>
      </c>
      <c r="D18" s="52" t="s">
        <v>112</v>
      </c>
      <c r="E18" s="28">
        <f>E12</f>
        <v>39282.957095709571</v>
      </c>
      <c r="F18" s="52" t="s">
        <v>113</v>
      </c>
      <c r="G18" s="596">
        <f>IF(C18*E18&lt;0,0,C18*E18)</f>
        <v>777215.32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11902736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3157762.52</v>
      </c>
      <c r="D27" s="48" t="s">
        <v>555</v>
      </c>
      <c r="E27" s="79">
        <f>E24</f>
        <v>11902736</v>
      </c>
      <c r="F27" s="48" t="s">
        <v>113</v>
      </c>
      <c r="G27" s="50">
        <f>C27/E27</f>
        <v>0.26529719889611936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7.9589159668835805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2189052.5</v>
      </c>
      <c r="D14" s="54" t="s">
        <v>112</v>
      </c>
      <c r="E14" s="1312">
        <v>1</v>
      </c>
      <c r="F14" s="172" t="s">
        <v>113</v>
      </c>
      <c r="G14" s="18">
        <f>C14*E14</f>
        <v>2189052.5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2129645.21</v>
      </c>
      <c r="D17" s="171" t="s">
        <v>161</v>
      </c>
      <c r="E17" s="124">
        <f>G14</f>
        <v>2189052.5</v>
      </c>
      <c r="F17" s="54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2129645.21</v>
      </c>
      <c r="D21" s="48" t="s">
        <v>555</v>
      </c>
      <c r="E21" s="79">
        <f>C14</f>
        <v>2189052.5</v>
      </c>
      <c r="F21" s="48" t="s">
        <v>113</v>
      </c>
      <c r="G21" s="50">
        <f>IF(ISBLANK(C17),"",C21/E21)</f>
        <v>0.9728616421945111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29.185849265835333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12304887.4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276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44582.925362318842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6444914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59153.833333333336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6385760.166666667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145.16666666666666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43989.163030998854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7" t="s">
        <v>576</v>
      </c>
      <c r="C28" s="2557"/>
      <c r="D28" s="2557"/>
      <c r="E28" s="2557"/>
      <c r="F28" s="2557"/>
      <c r="G28" s="2557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8" t="s">
        <v>365</v>
      </c>
      <c r="C29" s="2558"/>
      <c r="D29" s="2558"/>
      <c r="E29" s="2558"/>
      <c r="F29" s="2558"/>
      <c r="G29" s="2558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8" t="s">
        <v>577</v>
      </c>
      <c r="C31" s="2558"/>
      <c r="D31" s="2558"/>
      <c r="E31" s="2558"/>
      <c r="F31" s="2558"/>
      <c r="G31" s="2558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8" t="s">
        <v>578</v>
      </c>
      <c r="C32" s="2558"/>
      <c r="D32" s="2558"/>
      <c r="E32" s="2558"/>
      <c r="F32" s="2558"/>
      <c r="G32" s="2558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2129645.21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117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18202.09581196581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2376513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187460.5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2189052.5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85.5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25602.95321637427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7" t="s">
        <v>576</v>
      </c>
      <c r="C58" s="2557"/>
      <c r="D58" s="2557"/>
      <c r="E58" s="2557"/>
      <c r="F58" s="2557"/>
      <c r="G58" s="255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8" t="s">
        <v>1997</v>
      </c>
      <c r="C59" s="2558"/>
      <c r="D59" s="2558"/>
      <c r="E59" s="2558"/>
      <c r="F59" s="2558"/>
      <c r="G59" s="2558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8" t="s">
        <v>577</v>
      </c>
      <c r="C61" s="2558"/>
      <c r="D61" s="2558"/>
      <c r="E61" s="2558"/>
      <c r="F61" s="2558"/>
      <c r="G61" s="2558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8" t="s">
        <v>578</v>
      </c>
      <c r="C62" s="2558"/>
      <c r="D62" s="2558"/>
      <c r="E62" s="2558"/>
      <c r="F62" s="2558"/>
      <c r="G62" s="2558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62:G62"/>
    <mergeCell ref="B28:G28"/>
    <mergeCell ref="B29:G29"/>
    <mergeCell ref="B31:G31"/>
    <mergeCell ref="B32:G32"/>
    <mergeCell ref="B7:G7"/>
    <mergeCell ref="B35:G35"/>
    <mergeCell ref="B58:G58"/>
    <mergeCell ref="B59:G59"/>
    <mergeCell ref="B61:G61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326236.59000000003</v>
      </c>
      <c r="D10" s="27" t="s">
        <v>555</v>
      </c>
      <c r="E10" s="28">
        <f>'49-Veh Rec Days Supply  '!I19</f>
        <v>39282.957095709571</v>
      </c>
      <c r="F10" s="133" t="s">
        <v>113</v>
      </c>
      <c r="G10" s="468">
        <f>C10/E10</f>
        <v>8.3047869641064036</v>
      </c>
      <c r="H10" s="66" t="s">
        <v>161</v>
      </c>
      <c r="I10" s="468">
        <f>'67-Frozen Capital - Veh Rec'!I12</f>
        <v>60.600000000000009</v>
      </c>
      <c r="J10" s="133" t="s">
        <v>113</v>
      </c>
      <c r="K10" s="468">
        <f>G10-I10</f>
        <v>-52.295213035893603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-52.295213035893603</v>
      </c>
      <c r="D17" s="52" t="s">
        <v>112</v>
      </c>
      <c r="E17" s="28">
        <f>E10</f>
        <v>39282.957095709571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11902736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326236.59000000003</v>
      </c>
      <c r="D26" s="48" t="s">
        <v>555</v>
      </c>
      <c r="E26" s="79">
        <f>E23</f>
        <v>11902736</v>
      </c>
      <c r="F26" s="48" t="s">
        <v>113</v>
      </c>
      <c r="G26" s="50">
        <f>C26/E26</f>
        <v>2.740853783533467E-2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0.82225613506004014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3157762.52</v>
      </c>
      <c r="D32" s="27" t="s">
        <v>555</v>
      </c>
      <c r="E32" s="28">
        <f>E10</f>
        <v>39282.957095709571</v>
      </c>
      <c r="F32" s="133" t="s">
        <v>113</v>
      </c>
      <c r="G32" s="468">
        <f>C32/E32</f>
        <v>80.385051265524169</v>
      </c>
      <c r="H32" s="66" t="s">
        <v>161</v>
      </c>
      <c r="I32" s="468">
        <f>I10</f>
        <v>60.600000000000009</v>
      </c>
      <c r="J32" s="133" t="s">
        <v>113</v>
      </c>
      <c r="K32" s="468">
        <f>G32-I32</f>
        <v>19.78505126552416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19.78505126552416</v>
      </c>
      <c r="D38" s="52" t="s">
        <v>112</v>
      </c>
      <c r="E38" s="28">
        <f>E32</f>
        <v>39282.957095709571</v>
      </c>
      <c r="F38" s="52" t="s">
        <v>113</v>
      </c>
      <c r="G38" s="596">
        <f>IF(C38*E38&lt;0,0,C38*E38)</f>
        <v>777215.32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11902736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3157762.52</v>
      </c>
      <c r="D47" s="48" t="s">
        <v>555</v>
      </c>
      <c r="E47" s="79">
        <f>E44</f>
        <v>11902736</v>
      </c>
      <c r="F47" s="48" t="s">
        <v>113</v>
      </c>
      <c r="G47" s="50">
        <f>C47/E47</f>
        <v>0.26529719889611936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7.9589159668835805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1005972.2499999999</v>
      </c>
      <c r="D55" s="6" t="s">
        <v>112</v>
      </c>
      <c r="E55" s="7">
        <v>0.5</v>
      </c>
      <c r="F55" s="8" t="s">
        <v>113</v>
      </c>
      <c r="G55" s="121">
        <f>C55*E55</f>
        <v>502986.12499999994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399180.07</v>
      </c>
      <c r="D58" s="10" t="s">
        <v>161</v>
      </c>
      <c r="E58" s="125">
        <f>G55</f>
        <v>502986.12499999994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399180.07</v>
      </c>
      <c r="D62" s="48" t="s">
        <v>555</v>
      </c>
      <c r="E62" s="79">
        <f>C55</f>
        <v>1005972.2499999999</v>
      </c>
      <c r="F62" s="48" t="s">
        <v>113</v>
      </c>
      <c r="G62" s="50">
        <f>IF(ISBLANK(C58),"",C62/E62)</f>
        <v>0.39681022016263379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11.904306604879014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235364</v>
      </c>
      <c r="D70" s="17" t="s">
        <v>112</v>
      </c>
      <c r="E70" s="24">
        <f>G67</f>
        <v>0.25</v>
      </c>
      <c r="F70" s="78" t="s">
        <v>113</v>
      </c>
      <c r="G70" s="18">
        <f>C70*E70</f>
        <v>58841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224726.1</v>
      </c>
      <c r="D73" s="19" t="s">
        <v>161</v>
      </c>
      <c r="E73" s="124">
        <f>G70</f>
        <v>58841</v>
      </c>
      <c r="F73" s="17" t="s">
        <v>113</v>
      </c>
      <c r="G73" s="596">
        <f>IF(C73-E73&lt;0,0,C73-E73)</f>
        <v>165885.1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224726.1</v>
      </c>
      <c r="D87" s="48" t="s">
        <v>555</v>
      </c>
      <c r="E87" s="79">
        <f>C70</f>
        <v>235364</v>
      </c>
      <c r="F87" s="48" t="s">
        <v>113</v>
      </c>
      <c r="G87" s="50">
        <f>IF(ISBLANK(C73),"",C87/E87)</f>
        <v>0.95480234870243541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28.644070461073063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587410.91666666663</v>
      </c>
      <c r="D94" s="54" t="s">
        <v>112</v>
      </c>
      <c r="E94" s="20">
        <v>1.5</v>
      </c>
      <c r="F94" s="172" t="s">
        <v>113</v>
      </c>
      <c r="G94" s="18">
        <f>C94*E94</f>
        <v>881116.375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447364.56</v>
      </c>
      <c r="D97" s="171" t="s">
        <v>161</v>
      </c>
      <c r="E97" s="124">
        <f>G94</f>
        <v>881116.375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447364.56</v>
      </c>
      <c r="D105" s="48" t="s">
        <v>555</v>
      </c>
      <c r="E105" s="79">
        <f>C94</f>
        <v>587410.91666666663</v>
      </c>
      <c r="F105" s="48" t="s">
        <v>113</v>
      </c>
      <c r="G105" s="50">
        <f>IF(ISBLANK(C97),"",C105/E105)</f>
        <v>0.76158707185529273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22.847612155658783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2189052.5</v>
      </c>
      <c r="D112" s="54" t="s">
        <v>112</v>
      </c>
      <c r="E112" s="20">
        <v>1</v>
      </c>
      <c r="F112" s="172" t="s">
        <v>113</v>
      </c>
      <c r="G112" s="18">
        <f>C112*E112</f>
        <v>2189052.5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2129645.21</v>
      </c>
      <c r="D115" s="171" t="s">
        <v>161</v>
      </c>
      <c r="E115" s="124">
        <f>G112</f>
        <v>2189052.5</v>
      </c>
      <c r="F115" s="54" t="s">
        <v>113</v>
      </c>
      <c r="G115" s="596">
        <f>IF(C115-E115&lt;0,0,C115-E115)</f>
        <v>0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2129645.21</v>
      </c>
      <c r="D120" s="48" t="s">
        <v>555</v>
      </c>
      <c r="E120" s="79">
        <f>C112</f>
        <v>2189052.5</v>
      </c>
      <c r="F120" s="48" t="s">
        <v>113</v>
      </c>
      <c r="G120" s="50">
        <f>IF(ISBLANK(C115),"",C120/E120)</f>
        <v>0.9728616421945111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29.185849265835333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777215.32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165885.1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0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943100.41999999993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1.6199999999999999E-2</v>
      </c>
      <c r="G140" s="4"/>
      <c r="H140" s="190" t="s">
        <v>552</v>
      </c>
      <c r="I140" s="25">
        <f>F140</f>
        <v>1.6199999999999999E-2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15278.226803999998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173144.55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3157762.52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326236.59000000003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3657143.6599999997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1350902.5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2.7071855000638458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81.21556500191538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395563.84000000032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28071831.800000001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19850391.59</v>
      </c>
      <c r="H13" s="72"/>
      <c r="I13" s="268" t="s">
        <v>113</v>
      </c>
      <c r="J13" s="1389">
        <f>C13+E13-G13</f>
        <v>8221440.2100000009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8221440.2100000009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8221440.2100000009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12304887.4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42833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12347720.4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15225570.630000001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-2877850.2300000004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3657143.6599999997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3657143.6599999997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172404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54847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61265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426757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715273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1280887.4166666667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0.55841988194512793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0.55841988194512793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266962.40416666662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1452368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1280887.4166666667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1.1338763899949833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1.1338763899949833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491702.43750000006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508593.33749999973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190093.5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3643.008911314811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-301.34330999999867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94535.8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44851.120604377211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264725.58333333355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266962.40416666662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491702.43750000006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1864805.8487056918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21033.335833333334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188099.4666666667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78335.250000000015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245937.88397665173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2301.52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6222.6281481481474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0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106942.4166666667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140585.40409401068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3.5879120879120876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124253.64051673283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0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108465.91990384621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142722.39432814359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1050598.8081880214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38027.981857044048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37731.56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0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43025.806451612909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0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15762.05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0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55120.669766463281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84569.250000000029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18200.268081880215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202022.97570887033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2709962.8181001805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1967488.9200000002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777215.32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0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395563.84000000032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3140268.0800000005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165885.1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165885.1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331770.2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1864805.8487056918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2709962.8181001805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3140268.0800000005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331770.2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8046806.946805873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2017-02-21T22:05:10Z</dcterms:modified>
</cp:coreProperties>
</file>